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eto-file\inter-services\Cellule_marches\MARCHES EN COURS DE PREPARATION\2026-05 schéma directeur immobilier\D.C.E. 2026-05\"/>
    </mc:Choice>
  </mc:AlternateContent>
  <xr:revisionPtr revIDLastSave="0" documentId="13_ncr:1_{E0DC6628-699C-41DA-9677-4949B5001D2C}" xr6:coauthVersionLast="36" xr6:coauthVersionMax="47" xr10:uidLastSave="{00000000-0000-0000-0000-000000000000}"/>
  <bookViews>
    <workbookView xWindow="0" yWindow="0" windowWidth="19200" windowHeight="7870" xr2:uid="{CF429D42-37FD-4450-A708-041D33EA7FD5}"/>
  </bookViews>
  <sheets>
    <sheet name="PG" sheetId="2" r:id="rId1"/>
    <sheet name="BPU" sheetId="1" r:id="rId2"/>
    <sheet name="Catégorie 1_DIAG" sheetId="4" r:id="rId3"/>
    <sheet name="Catégorie 2_CAPACITE" sheetId="5" r:id="rId4"/>
    <sheet name="Catégorie 3_PREPROG" sheetId="10" r:id="rId5"/>
    <sheet name="Catégorie 4_PTD" sheetId="6" r:id="rId6"/>
    <sheet name="Catégorie 5_Suivi" sheetId="11" r:id="rId7"/>
    <sheet name="Catégorie 6_MOE" sheetId="7" r:id="rId8"/>
    <sheet name="Catégorie 7_CONCERTATION" sheetId="9" r:id="rId9"/>
  </sheets>
  <externalReferences>
    <externalReference r:id="rId10"/>
  </externalReferences>
  <definedNames>
    <definedName name="_Toc133416648" localSheetId="1">BPU!$A$1</definedName>
    <definedName name="_Toc133416648" localSheetId="2">'Catégorie 1_DIAG'!$A$1</definedName>
    <definedName name="_Toc133416648" localSheetId="3">'Catégorie 2_CAPACITE'!$A$1</definedName>
    <definedName name="_Toc133416648" localSheetId="4">'Catégorie 3_PREPROG'!$A$1</definedName>
    <definedName name="_Toc133416648" localSheetId="5">'Catégorie 4_PTD'!$A$1</definedName>
    <definedName name="_Toc133416648" localSheetId="7">'Catégorie 6_MOE'!$A$1</definedName>
    <definedName name="_Toc133416648" localSheetId="8">'Catégorie 7_CONCERTATION'!$A$1</definedName>
    <definedName name="_xlnm.Print_Area" localSheetId="1">BPU!$A$1:$D$38</definedName>
    <definedName name="_xlnm.Print_Area" localSheetId="2">'Catégorie 1_DIAG'!$A$1:$I$34</definedName>
    <definedName name="_xlnm.Print_Area" localSheetId="3">'Catégorie 2_CAPACITE'!$A$1:$G$28</definedName>
    <definedName name="_xlnm.Print_Area" localSheetId="4">'Catégorie 3_PREPROG'!$A$1:$G$17</definedName>
    <definedName name="_xlnm.Print_Area" localSheetId="5">'Catégorie 4_PTD'!$A$1:$F$59</definedName>
    <definedName name="_xlnm.Print_Area" localSheetId="7">'Catégorie 6_MOE'!$A$1:$H$34</definedName>
    <definedName name="_xlnm.Print_Area" localSheetId="8">'Catégorie 7_CONCERTATION'!$A$1:$H$26</definedName>
    <definedName name="_xlnm.Print_Area" localSheetId="0">PG!$A$1:$D$17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2" i="4" l="1"/>
  <c r="E38" i="1"/>
  <c r="E7" i="9"/>
  <c r="G7" i="9" s="1"/>
  <c r="B7" i="9"/>
  <c r="D7" i="9" s="1"/>
  <c r="H7" i="9" l="1"/>
  <c r="H9" i="9" s="1"/>
  <c r="H10" i="9" s="1"/>
  <c r="H11" i="9" s="1"/>
  <c r="F22" i="10" l="1"/>
  <c r="D22" i="10"/>
  <c r="F39" i="6"/>
  <c r="D39" i="6"/>
  <c r="E11" i="7"/>
  <c r="G11" i="7" s="1"/>
  <c r="H11" i="4"/>
  <c r="F9" i="10"/>
  <c r="D9" i="10"/>
  <c r="F11" i="4"/>
  <c r="C38" i="1"/>
  <c r="D38" i="1"/>
  <c r="H57" i="6"/>
  <c r="H29" i="6"/>
  <c r="F11" i="6" l="1"/>
  <c r="D11" i="6"/>
  <c r="I32" i="7"/>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<sst xmlns="http://schemas.openxmlformats.org/spreadsheetml/2006/main" count="291" uniqueCount="137">
  <si>
    <t>I. GRILLE DE REMUNERATION JOURNALIERE PAR INTERVENANT (BPU)</t>
  </si>
  <si>
    <t>Compétence/ intervenant</t>
  </si>
  <si>
    <t>Coût journée</t>
  </si>
  <si>
    <t>Travail interne</t>
  </si>
  <si>
    <t>Reunion Présentiel</t>
  </si>
  <si>
    <t>Cotraitant n°1</t>
  </si>
  <si>
    <t>Profil 1</t>
  </si>
  <si>
    <t>Profil 2</t>
  </si>
  <si>
    <t>Profil 3</t>
  </si>
  <si>
    <t>Profil 4</t>
  </si>
  <si>
    <t>Cotraitant n°2</t>
  </si>
  <si>
    <t>Cotraitant n°3</t>
  </si>
  <si>
    <t>Cotraitant n°4</t>
  </si>
  <si>
    <t>Taux moyen de l'Equipe</t>
  </si>
  <si>
    <t>TVA (20 %)</t>
  </si>
  <si>
    <t>TOTAL €TTC</t>
  </si>
  <si>
    <t>Intervalles de surface prévisionnelle de bâtiment (m²)</t>
  </si>
  <si>
    <t>Taux de rémunération moyen (€/m²)</t>
  </si>
  <si>
    <t>Entre 0 et 1 000 m²</t>
  </si>
  <si>
    <t>Entre 1 000 m² et 2 500 m²</t>
  </si>
  <si>
    <t>Entre 2 500 m² et 5 000 m²</t>
  </si>
  <si>
    <t>Entre 5 000 m² et 10 000 m²</t>
  </si>
  <si>
    <t>Entre 10 000 m² et 20 000 m²</t>
  </si>
  <si>
    <t>Au-delà de 20 000 m²</t>
  </si>
  <si>
    <t>Taux de rémunération
(€HT/m²)</t>
  </si>
  <si>
    <t>Le taux de rémunération est décomposé selon les éléments de mission ci-dessous (% à renseigner par le candidat) :</t>
  </si>
  <si>
    <t>Missions</t>
  </si>
  <si>
    <t>Les marchés subséquents pourront mettre en œuvre uniquement des missions partielles : les taux d’honoraire seront alors recalculés en fonction de la grille de rémunération ci-dessus et cette décomposition.</t>
  </si>
  <si>
    <t>Décomposition du taux de rémunération (%)</t>
  </si>
  <si>
    <t>Complexité 1</t>
  </si>
  <si>
    <t>Taux de rémunération moyen (€HT/m²)</t>
  </si>
  <si>
    <t>Complexité 2</t>
  </si>
  <si>
    <t>Entre 1 000 et 2 500 m²</t>
  </si>
  <si>
    <t>Entre 2 500 et 5 000 m²</t>
  </si>
  <si>
    <t>Entre 5 000 et 10 000 m²</t>
  </si>
  <si>
    <t>Entre 10 000 et 20 000 m²</t>
  </si>
  <si>
    <t>Au-delà de 20 000m²</t>
  </si>
  <si>
    <t>Décomposition du taux de rémunération par élément de mission :</t>
  </si>
  <si>
    <t>Décomposition du taux de rémunération</t>
  </si>
  <si>
    <t>(a) Données générales du projet</t>
  </si>
  <si>
    <t>(b) Programme fonctionnel</t>
  </si>
  <si>
    <t>(c) Programme technique</t>
  </si>
  <si>
    <t>(d) Fiches espace</t>
  </si>
  <si>
    <t>(e) Phasage des opérations</t>
  </si>
  <si>
    <t>(f) Enveloppe financière prévisionnelle</t>
  </si>
  <si>
    <t>Total</t>
  </si>
  <si>
    <t>Grille de rémunération par intervalle de montants de travaux</t>
  </si>
  <si>
    <t>Entre 20 k€ et 50 k€</t>
  </si>
  <si>
    <t>Entre 50 k€ et 100 k€</t>
  </si>
  <si>
    <t>Entre 100 k€ et 250 k€</t>
  </si>
  <si>
    <t>Entre 250 k€ et 500 k€</t>
  </si>
  <si>
    <t>Entre 500 k€ et 1 000 k€</t>
  </si>
  <si>
    <t>Au-delà de 1 000 k€</t>
  </si>
  <si>
    <t xml:space="preserve">Décomposition de la rémunération par élément de mission </t>
  </si>
  <si>
    <t>EP</t>
  </si>
  <si>
    <t>AVP</t>
  </si>
  <si>
    <t>PRO</t>
  </si>
  <si>
    <t>DCE</t>
  </si>
  <si>
    <t>ACT</t>
  </si>
  <si>
    <t>VISA</t>
  </si>
  <si>
    <t>DET</t>
  </si>
  <si>
    <t>AOR</t>
  </si>
  <si>
    <t>OPC</t>
  </si>
  <si>
    <t>Les marchés subséquents de maîtrise d’œuvre espaces publics pourront mettre en œuvre uniquement des missions partielles : les taux d’honoraires seront alors recalculés en fonction de la grille de rémunération ci-dessus et cette décomposition.</t>
  </si>
  <si>
    <t>Intervalles de surface prévisionnelle de bâtiment (m² SdP)</t>
  </si>
  <si>
    <t>Mission</t>
  </si>
  <si>
    <t>Coût unitaire (€ HT)</t>
  </si>
  <si>
    <t>Elaboration d’une démarche de concertation détaillant la mise en œuvre d’outils et leur justification</t>
  </si>
  <si>
    <t>Intervalles de Coût Prévisionnel Provisoire
(montant de travaux HT)</t>
  </si>
  <si>
    <t>Entre 0 € et 20 k€</t>
  </si>
  <si>
    <t>Taux de rémunération moyen
(%)</t>
  </si>
  <si>
    <t>Taux de rémunération
(%)</t>
  </si>
  <si>
    <t>Décomposition du taux de la rémunération
(%)</t>
  </si>
  <si>
    <t>(€HT/j)</t>
  </si>
  <si>
    <t>Nb de jours
(indicatif)</t>
  </si>
  <si>
    <t>Nb de réunions en présentiel
(indicatif)</t>
  </si>
  <si>
    <t>TOTAL
(€HT)</t>
  </si>
  <si>
    <t>TOTAL GENERAL (€HT)</t>
  </si>
  <si>
    <t>Mandataire</t>
  </si>
  <si>
    <t>Cotraitant n°5*</t>
  </si>
  <si>
    <t>Profil 4*</t>
  </si>
  <si>
    <t>* Tableau à adapter au nombre de cotraitants et profils de l’équipe.</t>
  </si>
  <si>
    <r>
      <rPr>
        <b/>
        <sz val="9"/>
        <color rgb="FF000000"/>
        <rFont val="Calibri "/>
      </rPr>
      <t>Coût journée</t>
    </r>
    <r>
      <rPr>
        <sz val="9"/>
        <color rgb="FF000000"/>
        <rFont val="Calibri "/>
      </rPr>
      <t xml:space="preserve">
Taux moyen de l'équipe
(cf. grille de rémunération journalière par intervenant)
(€HT/j)</t>
    </r>
  </si>
  <si>
    <t xml:space="preserve">  ACCORD-CADRE MONO-ATTRIBUTAIRE DE PRESTATIONS INTELLECTUELLES</t>
  </si>
  <si>
    <t>Sis 1 Avenue Bourgelat
69280 Marcy-L’étoile
Tel : 04 78 87 25 25</t>
  </si>
  <si>
    <t>Campus vétérinaire de Marcy-l'Etoile 
Campus agronomique de Lempdes</t>
  </si>
  <si>
    <t>1. Diagnostic occupationnel</t>
  </si>
  <si>
    <t>2. Diagnostic fonctionnel</t>
  </si>
  <si>
    <t xml:space="preserve">3. Diagnostic d'amélioration énergétique </t>
  </si>
  <si>
    <t>4. Diagnostic règlementaire</t>
  </si>
  <si>
    <t>Bordereau des prix plafonds</t>
  </si>
  <si>
    <t xml:space="preserve">GRILLE DE REMUNERATION </t>
  </si>
  <si>
    <t>Il s’agit de contrats de maitrise d’œuvre.
Le candidat s’engage dans son offre sur des taux de rémunération suivant les grilles ci-dessous pour des missions de maitrise d’œuvre d’espaces et d’équipements publics d’infrastructure (missions complètes) telles que définies au CCTP.</t>
  </si>
  <si>
    <t>Ces taux de rémunération seront appliqués à un Coût Prévisionnel Provisoire (CPP) des travaux HT pour définir le forfait de rémunération HT de chaque marché subséquent de maîtrise d’œuvre des espaces publics.  
Le Coût Prévisionnel Provisoire sera présenté dans l’acte d’engagement du marché subséquent par le maitre d’ouvrage.
La grille ci-dessous présente des intervalles de montant de Coût Prévisionnel Provisoire (montant de travaux HT) par des taux de rémunération (%) à définir par le candidat selon deux niveaux de complexité. Pour chaque intervalle, le taux indiqué correspond à un taux plafond. 
Deux niveaux de complexité sont définis essentiellement pour prendre en considération les écarts pouvant exister entre des missions de projets simples et des projets d’équipements plus complexes (production d’éléments techniques relatifs à une traduction opérationnelle complexe impliquant de nombreuses interactions et constructions : procédure spécifique, division en volume, etc.).
Le taux de rémunération moyen est la moyenne des taux intermédiaires de rémunération. Ce taux moyen permet d’apprécier et d’évaluer l’homogénéité des taux proposés par les candidats.</t>
  </si>
  <si>
    <t>Les taux de rémunération seront appliqués à une surface prévisionnelle de plancher faisant l’objet des études (m² SDP) pour définir le forfait de rémunération HT de chaque marché subséquent.
La grille ci-dessous présente des intervalles de surface prévisionnelle de projets immobiliers (m² SDP) face à des taux de rémunération (€HT/m² SDP) à définir par le candidat. Pour chaque intervalle de surface, le taux indiqué correspond à un taux plafond. 
Deux niveaux de complexité sont définis essentiellement pour prendre en considération les écarts pouvant exister entre des missions de projets simples (complexité 1) et des projets d’équipements plus complexes (complexité 2) (projets portant sur des objets très techniques, nécessitant une forte interaction avec d'autres projets, ou nécessitant des procédures spécifiques, ou divisions en volume etc.).
Le taux de rémunération moyen est la moyenne des cinq premiers taux de rémunération qui correspond aux cas les plus courants. Ce taux moyen permet d’apprécier et d’évaluer l’homogénéité des taux proposés par les candidats.</t>
  </si>
  <si>
    <t xml:space="preserve">Le candidat s’engage dans son offre sur des taux de rémunération suivant les grilles ci-dessous pour des missions de diagnostics fonctionnel et techniques de bâtiment telles que définis dans le CCTP. 
</t>
  </si>
  <si>
    <r>
      <t xml:space="preserve">Le candidat s’engage dans son offre sur des taux de rémunération suivant la grille ci-dessous pour des missions d’études de capacité telles que définies dans le CCTP. 
Les taux de rémunération seront appliqués à une surface prévisionnelle faisant l’objet des études (m²) pour définir le forfait de rémunération (€HT) de chaque marché subséquent.
Les grilles ci-dessous présentent des intervalles de surface prévisionnelle de bâtiment par des taux de rémunération (€HT/m²) à définir par le candidat selon deux niveaux de complexité. Pour chaque intervalle de surface, le taux indiqué correspond à un taux </t>
    </r>
    <r>
      <rPr>
        <b/>
        <sz val="10"/>
        <color theme="1"/>
        <rFont val="Arial"/>
        <family val="2"/>
      </rPr>
      <t>plafond</t>
    </r>
    <r>
      <rPr>
        <sz val="10"/>
        <color theme="1"/>
        <rFont val="Arial"/>
        <family val="2"/>
      </rPr>
      <t>. 
Deux niveaux de complexité sont définis essentiellement pour prendre en considération les écarts pouvant exister entre des missions de projets simples (complexité 1) et des projets d’équipements plus complexes (complexité 2) (projets portant sur des objets très techniques, nécessitant une forte interaction avec d'autres projets, ou nécessitant des procédures spécifiques, ou divisions en volume etc.).
Le taux de rémunération moyen est la moyenne des taux de rémunération et permet d’apprécier et d’évaluer l’homogénéité des taux proposés par les candidats.</t>
    </r>
  </si>
  <si>
    <t xml:space="preserve">Le candidat s’engage dans son offre sur des taux de rémunération suivant les grilles ci-dessous pour des missions de programmation technique détaillé telles que définies dans le CCTP. </t>
  </si>
  <si>
    <t xml:space="preserve">Le candidat s’engage dans son offre sur des taux de rémunération suivant la grille ci-dessous pour des missions d’études de pré-programmation telles que définies dans le CCTP. </t>
  </si>
  <si>
    <t>Les taux de rémunération seront appliqués à une surface prévisionnelle faisant l’objet des études (m²) pour définir le forfait de rémunération (€HT) de chaque marché subséquent.
LA grille ci-dessous présentent des intervalles de surface prévisionnelle de bâtiment par des taux de rémunération (€HT/m²) à définir par le candidat selon deux niveaux de complexité. Pour chaque intervalle de surface, le taux indiqué correspond à un taux plafond. 
Deux niveaux de complexité sont définis essentiellement pour prendre en considération les écarts pouvant exister entre des missions de projets simples et des projets d’équipements plus complexes (production d’éléments techniques relatifs à une traduction opérationnelle complexe impliquant de nombreuses interactions et constructions : procédure spécifique, division en volume, etc.).
Le taux de rémunération moyen est la moyenne des taux de rémunération et permet d’apprécier et d’évaluer l’homogénéité des taux proposés par les candidats.</t>
  </si>
  <si>
    <r>
      <t xml:space="preserve">Les taux de rémunération seront appliqués à une surface prévisionnelle faisant l’objet des études (m²) pour définir le forfait de rémunération (€HT) de chaque marché subséquent.
La grille ci-dessous présentent des intervalles de surface prévisionnelle de bâtiment par des taux de rémunération (€HT/m²) à définir par le candidat selon deux niveaux de complexité. </t>
    </r>
    <r>
      <rPr>
        <b/>
        <sz val="10"/>
        <color theme="1"/>
        <rFont val="Arial"/>
        <family val="2"/>
      </rPr>
      <t xml:space="preserve">Pour chaque intervalle de surface, le taux indiqué correspond à un taux plafond. </t>
    </r>
    <r>
      <rPr>
        <sz val="10"/>
        <color theme="1"/>
        <rFont val="Arial"/>
        <family val="2"/>
      </rPr>
      <t xml:space="preserve">
Deux niveaux de complexité sont définis essentiellement pour prendre en considération les écarts pouvant exister entre des missions de projets simples et des projets d’équipements plus complexes (production d’éléments techniques relatifs à une traduction opérationnelle complexe impliquant de nombreuses interactions et constructions : procédure spécifique, division en volume, etc.).
Le taux de rémunération moyen est la moyenne des taux de rémunération et permet d’apprécier et d’évaluer l’homogénéité des taux proposés par les candidats.</t>
    </r>
  </si>
  <si>
    <t>Intervalles de surface prévisionnelle de terrain (m² SdP)</t>
  </si>
  <si>
    <t>V.1. GRILLE DE REMUNERATION DES ETUDES DE PROGRAMMATION BATIMENTAIRES</t>
  </si>
  <si>
    <t>V.2. GRILLE DE REMUNERATION DES ETUDES DE PROGRAMMATION D'ESPACES NON BATIS</t>
  </si>
  <si>
    <t>C. CATEGORIE III DE MARCHES SUBSEQUENTS : ETUDES DE PRE PROGRAMMATION</t>
  </si>
  <si>
    <t>C.1. GRILLE DE REMUNERATION DES ETUDES DE PRE PROGRAMMATION BATIMENTAIRES</t>
  </si>
  <si>
    <t>B. CATEGORIE II DE MARCHES SUBSEQUENTS : ETUDES DE CAPACITE</t>
  </si>
  <si>
    <t>I.1. GRILLE DE REMUNERATION DIAGNOSTICS PAR INTERVALLES DE SURFACE DE BATIMENT</t>
  </si>
  <si>
    <t>A. CATEGORIE I DE MARCHES SUBSEQUENTS : DIAGNOSTICS</t>
  </si>
  <si>
    <t>I.2. DECOMPOSITION DU TAUX DE REMUNERATION DIAGNOSTICS PAR ELEMENT DE MISSION</t>
  </si>
  <si>
    <t>Elaboration d'une enquête de confort et exploitation des résultats 
(rapport avec propositions)</t>
  </si>
  <si>
    <t>Réunion de restitution</t>
  </si>
  <si>
    <t>Rédaction d'un rapport de synthèse de la concertation avec des pistes de travail, des propositions d'ajustements du schéma directeur</t>
  </si>
  <si>
    <t>Conception d'un support de présentation (type power point) et de travail (type livret)</t>
  </si>
  <si>
    <t xml:space="preserve">Participation à la conception d'un support visuel simplifié (type lettre d'information) </t>
  </si>
  <si>
    <t>Analyse des contributions issues de la concertation (synthèse, hiérarchisation, exploitation)</t>
  </si>
  <si>
    <t>Animation d'une réunion de concertation (réunion publique en soirée ou journée, atelier de travail, etc.) et rédaction d'un compte-rendu</t>
  </si>
  <si>
    <t>Animation d’une journée d’entretiens en lien avec la communication-concertation et rédaction d'un compte-rendu</t>
  </si>
  <si>
    <t>Participation à la préparation d'une réunion (définition du contenu)</t>
  </si>
  <si>
    <t>Reunion Distanciel</t>
  </si>
  <si>
    <t>6. Diagnostic de vetusté</t>
  </si>
  <si>
    <t>7. Diagnostic paysager</t>
  </si>
  <si>
    <t>5. Etude sureté/sécurité</t>
  </si>
  <si>
    <r>
      <t>C.2. GRILLE DE REMUNERATION DES ETUDES DE PRE PROGRAMMATI</t>
    </r>
    <r>
      <rPr>
        <b/>
        <u/>
        <sz val="12"/>
        <rFont val="Arial"/>
        <family val="2"/>
      </rPr>
      <t>ON  ESPACES NON BATIS</t>
    </r>
  </si>
  <si>
    <t>Les taux de rémunération seront appliqués à une surface prévisionnelle faisant l’objet des études (m²) pour définir le forfait de rémunération (€HT) de chaque marché subséquent.
LA grille ci-dessous présentent des intervalles de surface prévisionnelle de terrain par des taux de rémunération (€HT/m²) à définir par le candidat selon deux niveaux de complexité. Pour chaque intervalle de surface, le taux indiqué correspond à un taux plafond. 
Deux niveaux de complexité sont définis essentiellement pour prendre en considération les écarts pouvant exister entre des missions de projets simples et des projets d’équipements plus complexes (production d’éléments techniques relatifs à une traduction opérationnelle complexe impliquant de nombreuses interactions)
Le taux de rémunération moyen est la moyenne des taux de rémunération et permet d’apprécier et d’évaluer l’homogénéité des taux proposés par les candidats.</t>
  </si>
  <si>
    <t>D. CATEGORIE IV DE MARCHES SUBSEQUENTS : PROGRAMMATION TECHNIQUE DETAILLEE</t>
  </si>
  <si>
    <t>F. CATEGORIE VI DE MARCHES SUBSEQUENTS : MAITRISE D’ŒUVRE OPERATIONNELLE D’ESPACES NON BATIS</t>
  </si>
  <si>
    <t>G. CATEGORIE VII DE MARCHES SUBSEQUENTS : PARTICIPATION A LA CONCERTATION ET A LA COMMUNICATION</t>
  </si>
  <si>
    <t>VII.A. ENQUETE DE CONFORT</t>
  </si>
  <si>
    <t>VII.B. PARTICIPATION A LA CONCERTATION</t>
  </si>
  <si>
    <t>E. CATEGORIE V DE MARCHES SUBSEQUENTS : ANALYSE ET SUIVI DES CONSTRUCTIONS</t>
  </si>
  <si>
    <t>Le candidat s’engage dans son offre sur des taux de rémunération suivant la grille ci-dessous pour des missions d'analyse et de suivi de constructions telles que définies dans le CCTP. 
Les taux de rémunération seront appliqués à une surface prévisionnelle faisant l’objet des études (m² SdP) pour définir le forfait de rémunération (€HT) de chaque marché subséquent.
Les grilles ci-dessous présentent des intervalles de surface prévisionnelle de bâtiment par des taux de rémunération (€HT/m²) à définir par le candidat selon deux niveaux de complexité. Pour chaque intervalle de surface, le taux indiqué correspond à un taux plafond. 
Deux niveaux de complexité sont définis essentiellement pour prendre en considération les écarts pouvant exister entre des missions de projets simples et des projets d’équipements plus complexes (production d’éléments techniques relatifs à une traduction opérationnelle complexe impliquant de nombreuses interactions et constructions : procédure spécifique, division en volume, etc.).
Le taux de rémunération moyen est la moyenne des taux de rémunération et permet d’apprécier et d’évaluer l’homogénéité des taux proposés par les candidats.</t>
  </si>
  <si>
    <t>ANALYSE ET SUIVI DES CONSTRUCTIONS EN PHASE DE PRE-PROJET</t>
  </si>
  <si>
    <t>ANALYSE ET SUIVI DES CONSTRUCTIONS EN PHASE DE PROJET (ETUDES)</t>
  </si>
  <si>
    <t>ANALYSE ET SUIVI DES CONSTRUCTIONS EN PHASE DE REALISATION</t>
  </si>
  <si>
    <t>8. Diagnostic mobilités</t>
  </si>
  <si>
    <t>MARCHE N°2026-05 ACCORD-CADRE
SCHEMA DIRECTEUR IMMOBILIER, 
PAYSAGER ET ENERGIE 
VETAGRO SUP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</si>
</sst>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quot;HT/m²&quot;"/>
    <numFmt numFmtId="165" formatCode="#,##0.00\ &quot;€&quot;&quot;HT&quot;"/>
    <numFmt numFmtId="166" formatCode="#,##0.00\ _€&quot;HT/m²&quot;"/>
    <numFmt numFmtId="167" formatCode="#,##0.00\ &quot;€&quot;&quot;HT/j&quot;"/>
    <numFmt numFmtId="168" formatCode="#,##0.00\ &quot;€&quot;&quot;TTC&quot;"/>
  </numFmts>
  <fonts count="33">
    <font>
      <sz val="11"/>
      <color theme="1"/>
      <name val="Calibri"/>
      <family val="2"/>
      <scheme val="minor"/>
    </font>
    <font>
      <sz val="11"/>
      <color theme="1"/>
      <name val="Arial"/>
      <family val="2"/>
    </font>
    <font>
      <b/>
      <sz val="16"/>
      <color theme="1"/>
      <name val="Arial"/>
      <family val="2"/>
    </font>
    <font>
      <b/>
      <sz val="12"/>
      <color theme="1"/>
      <name val="Arial"/>
      <family val="2"/>
    </font>
    <font>
      <sz val="10"/>
      <color theme="1"/>
      <name val="Arial"/>
      <family val="2"/>
    </font>
    <font>
      <b/>
      <sz val="11"/>
      <color theme="1"/>
      <name val="Cambria"/>
      <family val="1"/>
    </font>
    <font>
      <b/>
      <u/>
      <sz val="20"/>
      <color theme="1"/>
      <name val="Arial"/>
      <family val="2"/>
    </font>
    <font>
      <b/>
      <sz val="10"/>
      <color theme="1"/>
      <name val="Arial"/>
      <family val="2"/>
    </font>
    <font>
      <b/>
      <u/>
      <sz val="12"/>
      <color theme="1"/>
      <name val="Arial"/>
      <family val="2"/>
    </font>
    <font>
      <b/>
      <u/>
      <sz val="12"/>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sz val="10"/>
      <color rgb="FF00B0F0"/>
      <name val="Calibri"/>
      <family val="2"/>
      <scheme val="minor"/>
    </font>
    <font>
      <b/>
      <u/>
      <sz val="12"/>
      <color theme="1"/>
      <name val="Calibri "/>
    </font>
    <font>
      <sz val="10"/>
      <color theme="1"/>
      <name val="Calibri "/>
    </font>
    <font>
      <b/>
      <sz val="10"/>
      <color rgb="FF000000"/>
      <name val="Calibri "/>
    </font>
    <font>
      <sz val="9"/>
      <color rgb="FF000000"/>
      <name val="Calibri "/>
    </font>
    <font>
      <b/>
      <sz val="9"/>
      <color rgb="FF000000"/>
      <name val="Calibri "/>
    </font>
    <font>
      <sz val="9"/>
      <color theme="0" tint="-0.499984740745262"/>
      <name val="Calibri "/>
    </font>
    <font>
      <sz val="11"/>
      <color theme="1"/>
      <name val="Calibri "/>
    </font>
    <font>
      <b/>
      <sz val="10"/>
      <color theme="1"/>
      <name val="Calibri "/>
    </font>
    <font>
      <sz val="10"/>
      <color rgb="FFFF0000"/>
      <name val="Arial"/>
      <family val="2"/>
    </font>
    <font>
      <b/>
      <sz val="10"/>
      <color theme="1"/>
      <name val="Calibri"/>
      <family val="2"/>
      <scheme val="minor"/>
    </font>
    <font>
      <b/>
      <sz val="12"/>
      <color theme="0" tint="-0.499984740745262"/>
      <name val="Aptos Narrow"/>
      <family val="2"/>
    </font>
    <font>
      <b/>
      <u/>
      <sz val="16"/>
      <color theme="1"/>
      <name val="Aptos Narrow"/>
      <family val="2"/>
    </font>
    <font>
      <b/>
      <sz val="16"/>
      <color theme="1"/>
      <name val="Aptos Narrow"/>
      <family val="2"/>
    </font>
    <font>
      <b/>
      <sz val="12"/>
      <color theme="1"/>
      <name val="Aptos Narrow"/>
      <family val="2"/>
    </font>
    <font>
      <sz val="12"/>
      <color theme="1"/>
      <name val="Aptos"/>
      <family val="2"/>
    </font>
    <font>
      <b/>
      <u/>
      <sz val="18"/>
      <color theme="1"/>
      <name val="Calibri"/>
      <family val="2"/>
      <scheme val="minor"/>
    </font>
    <font>
      <b/>
      <sz val="12"/>
      <color theme="1"/>
      <name val="Calibri"/>
      <family val="2"/>
      <scheme val="minor"/>
    </font>
    <font>
      <sz val="10"/>
      <name val="Arial"/>
      <family val="2"/>
    </font>
    <font>
      <b/>
      <u/>
      <sz val="12"/>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CC3D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96A6CF"/>
      </left>
      <right/>
      <top style="medium">
        <color rgb="FF96A6CF"/>
      </top>
      <bottom/>
      <diagonal/>
    </border>
    <border>
      <left/>
      <right style="medium">
        <color rgb="FF96A6CF"/>
      </right>
      <top style="medium">
        <color rgb="FF96A6CF"/>
      </top>
      <bottom/>
      <diagonal/>
    </border>
    <border>
      <left style="medium">
        <color rgb="FF96A6CF"/>
      </left>
      <right/>
      <top/>
      <bottom/>
      <diagonal/>
    </border>
    <border>
      <left/>
      <right style="medium">
        <color rgb="FF96A6CF"/>
      </right>
      <top/>
      <bottom/>
      <diagonal/>
    </border>
    <border>
      <left style="medium">
        <color rgb="FF96A6CF"/>
      </left>
      <right/>
      <top/>
      <bottom style="medium">
        <color rgb="FF96A6CF"/>
      </bottom>
      <diagonal/>
    </border>
    <border>
      <left/>
      <right style="medium">
        <color rgb="FF96A6CF"/>
      </right>
      <top/>
      <bottom style="medium">
        <color rgb="FF96A6CF"/>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
    <xf numFmtId="0" fontId="0" fillId="0" borderId="0"/>
  </cellStyleXfs>
  <cellXfs count="190">
    <xf numFmtId="0" fontId="0" fillId="0" borderId="0" xfId="0"/>
    <xf numFmtId="0" fontId="1" fillId="0" borderId="0" xfId="0" applyFont="1" applyAlignment="1">
      <alignment vertical="center"/>
    </xf>
    <xf numFmtId="0" fontId="4" fillId="0" borderId="0" xfId="0" applyFont="1" applyAlignment="1">
      <alignment vertical="center"/>
    </xf>
    <xf numFmtId="0" fontId="1" fillId="0" borderId="0" xfId="0" applyFont="1"/>
    <xf numFmtId="0" fontId="4" fillId="0" borderId="0" xfId="0" applyFont="1" applyAlignment="1">
      <alignment vertical="center" wrapText="1"/>
    </xf>
    <xf numFmtId="9" fontId="4" fillId="0" borderId="0" xfId="0" applyNumberFormat="1" applyFont="1" applyAlignment="1">
      <alignment vertical="center"/>
    </xf>
    <xf numFmtId="0" fontId="4" fillId="2" borderId="0" xfId="0" applyFont="1" applyFill="1" applyAlignment="1">
      <alignment vertical="center"/>
    </xf>
    <xf numFmtId="0" fontId="7" fillId="2" borderId="0" xfId="0" applyFont="1" applyFill="1" applyAlignment="1">
      <alignment horizontal="center" vertical="center" wrapText="1"/>
    </xf>
    <xf numFmtId="0" fontId="7" fillId="2" borderId="1" xfId="0" applyFont="1" applyFill="1" applyBorder="1" applyAlignment="1">
      <alignment horizontal="center" vertical="center" wrapText="1"/>
    </xf>
    <xf numFmtId="166" fontId="4" fillId="2" borderId="1" xfId="0" applyNumberFormat="1" applyFont="1" applyFill="1" applyBorder="1" applyAlignment="1">
      <alignment horizontal="right" vertical="center" wrapText="1"/>
    </xf>
    <xf numFmtId="0" fontId="8" fillId="2" borderId="0" xfId="0" applyFont="1" applyFill="1" applyAlignment="1">
      <alignment vertical="center"/>
    </xf>
    <xf numFmtId="0" fontId="1" fillId="2" borderId="0" xfId="0" applyFont="1" applyFill="1" applyAlignment="1">
      <alignment vertical="center"/>
    </xf>
    <xf numFmtId="0" fontId="4" fillId="0" borderId="0" xfId="0" applyFont="1" applyAlignment="1">
      <alignment vertical="top"/>
    </xf>
    <xf numFmtId="0" fontId="4" fillId="2" borderId="0" xfId="0" applyFont="1" applyFill="1" applyAlignment="1">
      <alignment vertical="top"/>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4" fillId="2" borderId="12" xfId="0" applyFont="1" applyFill="1" applyBorder="1" applyAlignment="1">
      <alignment horizontal="justify" vertical="center" wrapText="1"/>
    </xf>
    <xf numFmtId="164" fontId="4" fillId="2" borderId="13" xfId="0" applyNumberFormat="1" applyFont="1" applyFill="1" applyBorder="1" applyAlignment="1">
      <alignment horizontal="right" vertical="center" wrapText="1"/>
    </xf>
    <xf numFmtId="0" fontId="7" fillId="2" borderId="0" xfId="0" applyFont="1" applyFill="1" applyAlignment="1">
      <alignment vertical="center" wrapText="1"/>
    </xf>
    <xf numFmtId="0" fontId="4" fillId="2" borderId="9" xfId="0" applyFont="1" applyFill="1" applyBorder="1" applyAlignment="1">
      <alignment horizontal="justify" vertical="center" wrapText="1"/>
    </xf>
    <xf numFmtId="164" fontId="4" fillId="2" borderId="10" xfId="0" applyNumberFormat="1" applyFont="1" applyFill="1" applyBorder="1" applyAlignment="1">
      <alignment horizontal="right" vertical="center" wrapText="1"/>
    </xf>
    <xf numFmtId="0" fontId="4" fillId="2" borderId="15" xfId="0" applyFont="1" applyFill="1" applyBorder="1" applyAlignment="1">
      <alignment horizontal="justify" vertical="center" wrapText="1"/>
    </xf>
    <xf numFmtId="164" fontId="4" fillId="2" borderId="16" xfId="0" applyNumberFormat="1" applyFont="1" applyFill="1" applyBorder="1" applyAlignment="1">
      <alignment horizontal="right" vertical="center" wrapText="1"/>
    </xf>
    <xf numFmtId="166" fontId="4" fillId="3" borderId="1" xfId="0" applyNumberFormat="1" applyFont="1" applyFill="1" applyBorder="1" applyAlignment="1">
      <alignment horizontal="right" vertical="center" wrapText="1"/>
    </xf>
    <xf numFmtId="0" fontId="9" fillId="2" borderId="0" xfId="0" applyFont="1" applyFill="1" applyAlignment="1">
      <alignment vertical="center"/>
    </xf>
    <xf numFmtId="0" fontId="10" fillId="2" borderId="0" xfId="0" applyFont="1" applyFill="1" applyAlignment="1">
      <alignment vertical="center"/>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3" borderId="1" xfId="0" applyFont="1" applyFill="1" applyBorder="1" applyAlignment="1">
      <alignment vertical="center" wrapText="1"/>
    </xf>
    <xf numFmtId="49" fontId="11" fillId="3" borderId="1" xfId="0" applyNumberFormat="1" applyFont="1" applyFill="1" applyBorder="1" applyAlignment="1">
      <alignment horizontal="right" vertical="center" wrapText="1"/>
    </xf>
    <xf numFmtId="167" fontId="11" fillId="3" borderId="6" xfId="0" applyNumberFormat="1" applyFont="1" applyFill="1" applyBorder="1" applyAlignment="1">
      <alignment horizontal="right" vertical="center"/>
    </xf>
    <xf numFmtId="0" fontId="11" fillId="2" borderId="1" xfId="0" applyFont="1" applyFill="1" applyBorder="1" applyAlignment="1">
      <alignment vertical="center" wrapText="1"/>
    </xf>
    <xf numFmtId="49" fontId="11" fillId="2" borderId="1" xfId="0" applyNumberFormat="1" applyFont="1" applyFill="1" applyBorder="1" applyAlignment="1">
      <alignment horizontal="right" vertical="center" wrapText="1"/>
    </xf>
    <xf numFmtId="167" fontId="10" fillId="2" borderId="1" xfId="0" applyNumberFormat="1" applyFont="1" applyFill="1" applyBorder="1" applyAlignment="1">
      <alignment vertical="center"/>
    </xf>
    <xf numFmtId="167" fontId="11" fillId="2" borderId="1" xfId="0" applyNumberFormat="1" applyFont="1" applyFill="1" applyBorder="1" applyAlignment="1">
      <alignment horizontal="right" vertical="center"/>
    </xf>
    <xf numFmtId="167" fontId="13" fillId="3" borderId="1" xfId="0" applyNumberFormat="1" applyFont="1" applyFill="1" applyBorder="1" applyAlignment="1">
      <alignment horizontal="right" vertical="center"/>
    </xf>
    <xf numFmtId="167" fontId="11" fillId="3" borderId="1" xfId="0" applyNumberFormat="1" applyFont="1" applyFill="1" applyBorder="1" applyAlignment="1">
      <alignment horizontal="right" vertical="center"/>
    </xf>
    <xf numFmtId="167" fontId="10" fillId="2" borderId="0" xfId="0" applyNumberFormat="1" applyFont="1" applyFill="1" applyAlignment="1">
      <alignment vertical="center"/>
    </xf>
    <xf numFmtId="167" fontId="12" fillId="2" borderId="1" xfId="0" applyNumberFormat="1" applyFont="1" applyFill="1" applyBorder="1" applyAlignment="1">
      <alignment horizontal="right" vertical="center"/>
    </xf>
    <xf numFmtId="0" fontId="10" fillId="0" borderId="0" xfId="0" applyFont="1" applyAlignment="1">
      <alignment vertical="center"/>
    </xf>
    <xf numFmtId="0" fontId="15" fillId="2" borderId="0" xfId="0" applyFont="1" applyFill="1" applyAlignment="1">
      <alignment vertical="center"/>
    </xf>
    <xf numFmtId="0" fontId="17" fillId="2" borderId="24"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25" xfId="0" applyFont="1" applyFill="1" applyBorder="1" applyAlignment="1">
      <alignment horizontal="center" vertical="center" wrapText="1"/>
    </xf>
    <xf numFmtId="167" fontId="17" fillId="2" borderId="26" xfId="0" applyNumberFormat="1" applyFont="1" applyFill="1" applyBorder="1" applyAlignment="1">
      <alignment horizontal="right" vertical="center"/>
    </xf>
    <xf numFmtId="0" fontId="17" fillId="2" borderId="27" xfId="0" applyFont="1" applyFill="1" applyBorder="1" applyAlignment="1">
      <alignment horizontal="center" vertical="center"/>
    </xf>
    <xf numFmtId="165" fontId="18" fillId="2" borderId="28" xfId="0" applyNumberFormat="1" applyFont="1" applyFill="1" applyBorder="1" applyAlignment="1">
      <alignment horizontal="right" vertical="center"/>
    </xf>
    <xf numFmtId="165" fontId="18" fillId="2" borderId="2" xfId="0" applyNumberFormat="1" applyFont="1" applyFill="1" applyBorder="1" applyAlignment="1">
      <alignment horizontal="right" vertical="center"/>
    </xf>
    <xf numFmtId="0" fontId="15" fillId="2" borderId="0" xfId="0" applyFont="1" applyFill="1" applyAlignment="1">
      <alignment horizontal="right" vertical="center"/>
    </xf>
    <xf numFmtId="0" fontId="17" fillId="2" borderId="0" xfId="0" applyFont="1" applyFill="1" applyAlignment="1">
      <alignment vertical="center"/>
    </xf>
    <xf numFmtId="165" fontId="19" fillId="2" borderId="12" xfId="0" applyNumberFormat="1" applyFont="1" applyFill="1" applyBorder="1" applyAlignment="1">
      <alignment horizontal="right" vertical="center"/>
    </xf>
    <xf numFmtId="165" fontId="19" fillId="2" borderId="9" xfId="0" applyNumberFormat="1" applyFont="1" applyFill="1" applyBorder="1" applyAlignment="1">
      <alignment horizontal="right" vertical="center"/>
    </xf>
    <xf numFmtId="168" fontId="18" fillId="2" borderId="15" xfId="0" applyNumberFormat="1" applyFont="1" applyFill="1" applyBorder="1" applyAlignment="1">
      <alignment horizontal="right" vertical="center"/>
    </xf>
    <xf numFmtId="0" fontId="15" fillId="0" borderId="0" xfId="0" applyFont="1" applyAlignment="1">
      <alignment vertical="center"/>
    </xf>
    <xf numFmtId="0" fontId="20" fillId="2" borderId="0" xfId="0" applyFont="1" applyFill="1"/>
    <xf numFmtId="0" fontId="15" fillId="2" borderId="0" xfId="0" applyFont="1" applyFill="1" applyAlignment="1">
      <alignment vertical="center" wrapText="1"/>
    </xf>
    <xf numFmtId="0" fontId="10" fillId="0" borderId="0" xfId="0" applyFont="1" applyAlignment="1">
      <alignment vertical="center" wrapText="1"/>
    </xf>
    <xf numFmtId="0" fontId="10" fillId="2" borderId="0" xfId="0" applyFont="1" applyFill="1" applyAlignment="1">
      <alignment vertical="center" wrapText="1"/>
    </xf>
    <xf numFmtId="0" fontId="23" fillId="2" borderId="0" xfId="0" applyFont="1" applyFill="1" applyAlignment="1">
      <alignment horizontal="center" vertical="center" wrapText="1"/>
    </xf>
    <xf numFmtId="0" fontId="1" fillId="2" borderId="36" xfId="0" applyFont="1" applyFill="1" applyBorder="1" applyAlignment="1">
      <alignment vertical="center"/>
    </xf>
    <xf numFmtId="0" fontId="1" fillId="2" borderId="37" xfId="0" applyFont="1" applyFill="1" applyBorder="1" applyAlignment="1">
      <alignment vertical="center"/>
    </xf>
    <xf numFmtId="0" fontId="5" fillId="2" borderId="36" xfId="0" applyFont="1" applyFill="1" applyBorder="1" applyAlignment="1">
      <alignment horizontal="center" vertical="center" wrapText="1"/>
    </xf>
    <xf numFmtId="0" fontId="5" fillId="2" borderId="37" xfId="0" applyFont="1" applyFill="1" applyBorder="1" applyAlignment="1">
      <alignment horizontal="center" vertical="center"/>
    </xf>
    <xf numFmtId="0" fontId="8" fillId="2" borderId="0" xfId="0" applyFont="1" applyFill="1" applyAlignment="1">
      <alignment vertical="center" wrapText="1"/>
    </xf>
    <xf numFmtId="0" fontId="8" fillId="2" borderId="0" xfId="0" applyFont="1" applyFill="1" applyAlignment="1">
      <alignment vertical="top" wrapText="1"/>
    </xf>
    <xf numFmtId="0" fontId="14" fillId="2" borderId="0" xfId="0" applyFont="1" applyFill="1" applyAlignment="1">
      <alignment vertical="center" wrapText="1"/>
    </xf>
    <xf numFmtId="0" fontId="4" fillId="2" borderId="0" xfId="0" applyFont="1" applyFill="1" applyAlignment="1">
      <alignment horizontal="left" vertical="center" wrapText="1"/>
    </xf>
    <xf numFmtId="0" fontId="4" fillId="2" borderId="0" xfId="0" applyFont="1" applyFill="1" applyAlignment="1">
      <alignment vertical="center" wrapText="1"/>
    </xf>
    <xf numFmtId="164" fontId="4" fillId="2" borderId="44" xfId="0" applyNumberFormat="1" applyFont="1" applyFill="1" applyBorder="1" applyAlignment="1">
      <alignment horizontal="right" vertical="center" wrapText="1"/>
    </xf>
    <xf numFmtId="0" fontId="7" fillId="2" borderId="26"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45" xfId="0" applyFont="1" applyFill="1" applyBorder="1" applyAlignment="1">
      <alignment horizontal="center" vertical="center" wrapText="1"/>
    </xf>
    <xf numFmtId="0" fontId="1" fillId="2" borderId="46" xfId="0" applyFont="1" applyFill="1" applyBorder="1" applyAlignment="1">
      <alignment vertical="center" wrapText="1"/>
    </xf>
    <xf numFmtId="0" fontId="4" fillId="2" borderId="46" xfId="0" applyFont="1" applyFill="1" applyBorder="1" applyAlignment="1">
      <alignment horizontal="justify" vertical="center" wrapText="1"/>
    </xf>
    <xf numFmtId="0" fontId="4" fillId="2" borderId="29" xfId="0" applyFont="1" applyFill="1" applyBorder="1" applyAlignment="1">
      <alignment horizontal="justify" vertical="center" wrapText="1"/>
    </xf>
    <xf numFmtId="0" fontId="4" fillId="2" borderId="31" xfId="0" applyFont="1" applyFill="1" applyBorder="1" applyAlignment="1">
      <alignment horizontal="justify" vertical="center" wrapText="1"/>
    </xf>
    <xf numFmtId="0" fontId="7" fillId="2" borderId="47" xfId="0" applyFont="1" applyFill="1" applyBorder="1" applyAlignment="1">
      <alignment horizontal="center" vertical="center" wrapText="1"/>
    </xf>
    <xf numFmtId="164" fontId="4" fillId="2" borderId="48" xfId="0" applyNumberFormat="1" applyFont="1" applyFill="1" applyBorder="1" applyAlignment="1">
      <alignment horizontal="right" vertical="center" wrapText="1"/>
    </xf>
    <xf numFmtId="164" fontId="4" fillId="2" borderId="40" xfId="0" applyNumberFormat="1" applyFont="1" applyFill="1" applyBorder="1" applyAlignment="1">
      <alignment horizontal="right" vertical="center" wrapText="1"/>
    </xf>
    <xf numFmtId="164" fontId="4" fillId="2" borderId="43" xfId="0" applyNumberFormat="1" applyFont="1" applyFill="1" applyBorder="1" applyAlignment="1">
      <alignment horizontal="right" vertical="center" wrapText="1"/>
    </xf>
    <xf numFmtId="0" fontId="7" fillId="2" borderId="4" xfId="0" applyFont="1" applyFill="1" applyBorder="1" applyAlignment="1">
      <alignment horizontal="center" vertical="center" wrapText="1"/>
    </xf>
    <xf numFmtId="0" fontId="8" fillId="2" borderId="0" xfId="0" applyFont="1" applyFill="1" applyAlignment="1">
      <alignment horizontal="left" vertical="center" wrapText="1"/>
    </xf>
    <xf numFmtId="0" fontId="4" fillId="2" borderId="4"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0" fontId="1" fillId="2" borderId="2" xfId="0" applyFont="1" applyFill="1" applyBorder="1" applyAlignment="1">
      <alignment vertical="center" wrapText="1"/>
    </xf>
    <xf numFmtId="165" fontId="15" fillId="2" borderId="0" xfId="0" applyNumberFormat="1" applyFont="1" applyFill="1" applyAlignment="1">
      <alignment horizontal="right" vertical="center" wrapText="1"/>
    </xf>
    <xf numFmtId="0" fontId="10" fillId="0" borderId="0" xfId="0" applyFont="1" applyAlignment="1">
      <alignment horizontal="center" vertical="center" wrapText="1"/>
    </xf>
    <xf numFmtId="0" fontId="22" fillId="0" borderId="0" xfId="0" quotePrefix="1" applyFont="1" applyAlignment="1">
      <alignment vertical="center"/>
    </xf>
    <xf numFmtId="165" fontId="15" fillId="2" borderId="40" xfId="0" applyNumberFormat="1" applyFont="1" applyFill="1" applyBorder="1" applyAlignment="1">
      <alignment horizontal="right" vertical="center" wrapText="1"/>
    </xf>
    <xf numFmtId="165" fontId="15" fillId="2" borderId="4" xfId="0" applyNumberFormat="1" applyFont="1" applyFill="1" applyBorder="1" applyAlignment="1">
      <alignment horizontal="right" vertical="center" wrapText="1"/>
    </xf>
    <xf numFmtId="0" fontId="4" fillId="2" borderId="1" xfId="0" applyFont="1" applyFill="1" applyBorder="1" applyAlignment="1">
      <alignment horizontal="justify" vertical="center" wrapText="1"/>
    </xf>
    <xf numFmtId="0" fontId="1" fillId="2" borderId="1" xfId="0" applyFont="1" applyFill="1" applyBorder="1" applyAlignment="1">
      <alignment vertical="center" wrapText="1"/>
    </xf>
    <xf numFmtId="164" fontId="4" fillId="2" borderId="1" xfId="0" applyNumberFormat="1" applyFont="1" applyFill="1" applyBorder="1" applyAlignment="1">
      <alignment horizontal="right" vertical="center" wrapText="1"/>
    </xf>
    <xf numFmtId="0" fontId="6" fillId="2" borderId="0" xfId="0" applyFont="1" applyFill="1" applyAlignment="1">
      <alignment horizontal="center" vertical="center"/>
    </xf>
    <xf numFmtId="0" fontId="3" fillId="2" borderId="0" xfId="0" applyFont="1" applyFill="1" applyAlignment="1">
      <alignment horizontal="center" vertical="center" wrapText="1"/>
    </xf>
    <xf numFmtId="0" fontId="1" fillId="2" borderId="36" xfId="0" applyFont="1" applyFill="1" applyBorder="1" applyAlignment="1">
      <alignment horizontal="center" vertical="center"/>
    </xf>
    <xf numFmtId="0" fontId="1" fillId="2" borderId="37" xfId="0" applyFont="1" applyFill="1" applyBorder="1" applyAlignment="1">
      <alignment horizontal="center" vertical="center"/>
    </xf>
    <xf numFmtId="0" fontId="15" fillId="2" borderId="36" xfId="0" applyFont="1" applyFill="1" applyBorder="1" applyAlignment="1">
      <alignment horizontal="center" vertical="center" wrapText="1"/>
    </xf>
    <xf numFmtId="0" fontId="20" fillId="2" borderId="37" xfId="0" applyFont="1" applyFill="1" applyBorder="1" applyAlignment="1">
      <alignment horizontal="center" vertical="center" wrapText="1"/>
    </xf>
    <xf numFmtId="0" fontId="25" fillId="2" borderId="36" xfId="0" applyFont="1" applyFill="1" applyBorder="1" applyAlignment="1">
      <alignment horizontal="center" vertical="center" wrapText="1"/>
    </xf>
    <xf numFmtId="0" fontId="26" fillId="2" borderId="37" xfId="0" applyFont="1" applyFill="1" applyBorder="1" applyAlignment="1">
      <alignment horizontal="center" vertical="center"/>
    </xf>
    <xf numFmtId="0" fontId="24" fillId="2" borderId="34" xfId="0" applyFont="1" applyFill="1" applyBorder="1" applyAlignment="1">
      <alignment horizontal="center" vertical="center" wrapText="1"/>
    </xf>
    <xf numFmtId="0" fontId="24" fillId="2" borderId="35" xfId="0" applyFont="1" applyFill="1" applyBorder="1" applyAlignment="1">
      <alignment horizontal="center" vertical="center"/>
    </xf>
    <xf numFmtId="0" fontId="27" fillId="2" borderId="36" xfId="0" applyFont="1" applyFill="1" applyBorder="1" applyAlignment="1">
      <alignment horizontal="center" vertical="center" wrapText="1"/>
    </xf>
    <xf numFmtId="0" fontId="27" fillId="2" borderId="37" xfId="0" applyFont="1" applyFill="1" applyBorder="1" applyAlignment="1">
      <alignment horizontal="center" vertical="center" wrapText="1"/>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30" fillId="2" borderId="38" xfId="0" applyFont="1" applyFill="1" applyBorder="1" applyAlignment="1">
      <alignment horizontal="center" vertical="center"/>
    </xf>
    <xf numFmtId="0" fontId="30" fillId="2" borderId="39" xfId="0" applyFont="1" applyFill="1" applyBorder="1" applyAlignment="1">
      <alignment horizontal="center" vertical="center"/>
    </xf>
    <xf numFmtId="0" fontId="26" fillId="2" borderId="36" xfId="0" applyFont="1" applyFill="1" applyBorder="1" applyAlignment="1">
      <alignment horizontal="center" vertical="center" wrapText="1"/>
    </xf>
    <xf numFmtId="0" fontId="28" fillId="2" borderId="36" xfId="0" applyFont="1" applyFill="1" applyBorder="1" applyAlignment="1">
      <alignment horizontal="center" vertical="center"/>
    </xf>
    <xf numFmtId="0" fontId="28" fillId="2" borderId="37" xfId="0" applyFont="1" applyFill="1" applyBorder="1" applyAlignment="1">
      <alignment horizontal="center" vertical="center"/>
    </xf>
    <xf numFmtId="0" fontId="29" fillId="2" borderId="36" xfId="0" applyFont="1" applyFill="1" applyBorder="1" applyAlignment="1">
      <alignment horizontal="center" vertical="center"/>
    </xf>
    <xf numFmtId="0" fontId="29" fillId="2" borderId="37" xfId="0" applyFont="1" applyFill="1" applyBorder="1" applyAlignment="1">
      <alignment horizontal="center" vertical="center"/>
    </xf>
    <xf numFmtId="0" fontId="11" fillId="2"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3" borderId="1" xfId="0" applyFont="1" applyFill="1" applyBorder="1" applyAlignment="1">
      <alignment vertical="center"/>
    </xf>
    <xf numFmtId="9" fontId="4" fillId="2" borderId="4" xfId="0" applyNumberFormat="1" applyFont="1" applyFill="1" applyBorder="1" applyAlignment="1">
      <alignment horizontal="center" vertical="center" wrapText="1"/>
    </xf>
    <xf numFmtId="9" fontId="4" fillId="2" borderId="5" xfId="0" applyNumberFormat="1" applyFont="1" applyFill="1" applyBorder="1" applyAlignment="1">
      <alignment horizontal="center" vertical="center" wrapText="1"/>
    </xf>
    <xf numFmtId="9" fontId="4" fillId="2" borderId="40"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31" fillId="2" borderId="1" xfId="0" applyFont="1" applyFill="1" applyBorder="1" applyAlignment="1">
      <alignment horizontal="left" vertical="center" wrapText="1" indent="2"/>
    </xf>
    <xf numFmtId="0" fontId="4" fillId="2" borderId="1" xfId="0" applyFont="1" applyFill="1" applyBorder="1" applyAlignment="1">
      <alignment horizontal="left" vertical="center" wrapText="1" indent="3"/>
    </xf>
    <xf numFmtId="0" fontId="4" fillId="2" borderId="0" xfId="0" applyFont="1" applyFill="1" applyAlignment="1">
      <alignment horizontal="left" vertical="center" wrapText="1"/>
    </xf>
    <xf numFmtId="0" fontId="8" fillId="2" borderId="0" xfId="0" applyFont="1" applyFill="1" applyAlignment="1">
      <alignment vertical="center"/>
    </xf>
    <xf numFmtId="0" fontId="8" fillId="2" borderId="0" xfId="0" applyFont="1" applyFill="1" applyAlignment="1">
      <alignment vertical="center" wrapText="1"/>
    </xf>
    <xf numFmtId="0" fontId="4" fillId="2" borderId="1" xfId="0" applyFont="1" applyFill="1" applyBorder="1" applyAlignment="1">
      <alignment horizontal="left" vertical="center" wrapText="1" indent="2"/>
    </xf>
    <xf numFmtId="166" fontId="4" fillId="2" borderId="1" xfId="0" applyNumberFormat="1" applyFont="1" applyFill="1" applyBorder="1" applyAlignment="1">
      <alignment horizontal="right" vertical="center" wrapText="1"/>
    </xf>
    <xf numFmtId="9" fontId="4" fillId="2" borderId="1" xfId="0" applyNumberFormat="1" applyFont="1" applyFill="1" applyBorder="1" applyAlignment="1">
      <alignment horizontal="right" vertical="center" wrapText="1" indent="4"/>
    </xf>
    <xf numFmtId="9" fontId="4" fillId="2" borderId="1" xfId="0" applyNumberFormat="1" applyFont="1" applyFill="1" applyBorder="1" applyAlignment="1">
      <alignment horizontal="center" vertical="center" wrapText="1"/>
    </xf>
    <xf numFmtId="9" fontId="7" fillId="2" borderId="1" xfId="0" applyNumberFormat="1" applyFont="1" applyFill="1" applyBorder="1" applyAlignment="1">
      <alignment horizontal="right" vertical="center" wrapText="1" indent="4"/>
    </xf>
    <xf numFmtId="0" fontId="7" fillId="2" borderId="44"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8" fillId="2" borderId="0" xfId="0" applyFont="1" applyFill="1" applyAlignment="1">
      <alignment vertical="top" wrapText="1"/>
    </xf>
    <xf numFmtId="164" fontId="4" fillId="2" borderId="42" xfId="0" applyNumberFormat="1" applyFont="1" applyFill="1" applyBorder="1" applyAlignment="1">
      <alignment horizontal="right" vertical="center" wrapText="1"/>
    </xf>
    <xf numFmtId="164" fontId="4" fillId="2" borderId="11" xfId="0" applyNumberFormat="1" applyFont="1" applyFill="1" applyBorder="1" applyAlignment="1">
      <alignment horizontal="right" vertical="center" wrapText="1"/>
    </xf>
    <xf numFmtId="164" fontId="4" fillId="2" borderId="17" xfId="0" applyNumberFormat="1" applyFont="1" applyFill="1" applyBorder="1" applyAlignment="1">
      <alignment horizontal="right" vertical="center" wrapText="1"/>
    </xf>
    <xf numFmtId="0" fontId="4" fillId="2" borderId="50" xfId="0" applyFont="1" applyFill="1" applyBorder="1" applyAlignment="1">
      <alignment horizontal="left" vertical="center" wrapText="1"/>
    </xf>
    <xf numFmtId="164" fontId="4" fillId="2" borderId="20" xfId="0" applyNumberFormat="1" applyFont="1" applyFill="1" applyBorder="1" applyAlignment="1">
      <alignment horizontal="right" vertical="center" wrapText="1"/>
    </xf>
    <xf numFmtId="164" fontId="4" fillId="2" borderId="51" xfId="0" applyNumberFormat="1" applyFont="1" applyFill="1" applyBorder="1" applyAlignment="1">
      <alignment horizontal="right" vertical="center" wrapText="1"/>
    </xf>
    <xf numFmtId="164" fontId="4" fillId="2" borderId="52" xfId="0" applyNumberFormat="1" applyFont="1" applyFill="1" applyBorder="1" applyAlignment="1">
      <alignment horizontal="right" vertical="center" wrapText="1"/>
    </xf>
    <xf numFmtId="0" fontId="7" fillId="2" borderId="45" xfId="0" applyFont="1" applyFill="1" applyBorder="1" applyAlignment="1">
      <alignment horizontal="center" vertical="center" wrapText="1"/>
    </xf>
    <xf numFmtId="0" fontId="7" fillId="2" borderId="49" xfId="0" applyFont="1" applyFill="1" applyBorder="1" applyAlignment="1">
      <alignment horizontal="center" vertical="center" wrapText="1"/>
    </xf>
    <xf numFmtId="164" fontId="4" fillId="2" borderId="14" xfId="0" applyNumberFormat="1" applyFont="1" applyFill="1" applyBorder="1" applyAlignment="1">
      <alignment horizontal="right" vertical="center" wrapText="1"/>
    </xf>
    <xf numFmtId="0" fontId="4" fillId="2" borderId="50" xfId="0" applyFont="1" applyFill="1" applyBorder="1" applyAlignment="1">
      <alignment vertical="center" wrapText="1"/>
    </xf>
    <xf numFmtId="0" fontId="4" fillId="2" borderId="0" xfId="0" applyFont="1" applyFill="1" applyAlignment="1">
      <alignment vertical="center" wrapText="1"/>
    </xf>
    <xf numFmtId="0" fontId="31" fillId="2" borderId="50" xfId="0" applyFont="1" applyFill="1" applyBorder="1" applyAlignment="1">
      <alignment vertical="center" wrapText="1"/>
    </xf>
    <xf numFmtId="9" fontId="4" fillId="2" borderId="1" xfId="0" applyNumberFormat="1" applyFont="1" applyFill="1" applyBorder="1" applyAlignment="1">
      <alignment horizontal="right" vertical="center" wrapText="1" indent="5"/>
    </xf>
    <xf numFmtId="9" fontId="7" fillId="2" borderId="1" xfId="0" applyNumberFormat="1" applyFont="1" applyFill="1" applyBorder="1" applyAlignment="1">
      <alignment horizontal="right" vertical="center" wrapText="1" indent="5"/>
    </xf>
    <xf numFmtId="0" fontId="4" fillId="2" borderId="1" xfId="0" applyFont="1" applyFill="1" applyBorder="1" applyAlignment="1">
      <alignment vertical="center" wrapText="1"/>
    </xf>
    <xf numFmtId="0" fontId="8" fillId="2" borderId="0" xfId="0" applyFont="1" applyFill="1" applyAlignment="1">
      <alignment horizontal="left" vertical="center"/>
    </xf>
    <xf numFmtId="0" fontId="7" fillId="2" borderId="18" xfId="0" applyFont="1" applyFill="1" applyBorder="1" applyAlignment="1">
      <alignment horizontal="center" vertical="center" wrapText="1"/>
    </xf>
    <xf numFmtId="0" fontId="7" fillId="2" borderId="3" xfId="0" applyFont="1" applyFill="1" applyBorder="1" applyAlignment="1">
      <alignment horizontal="center" vertical="center" wrapText="1"/>
    </xf>
    <xf numFmtId="164" fontId="4" fillId="2" borderId="1" xfId="0" applyNumberFormat="1" applyFont="1" applyFill="1" applyBorder="1" applyAlignment="1">
      <alignment horizontal="right" vertical="center" wrapText="1"/>
    </xf>
    <xf numFmtId="10" fontId="4" fillId="2" borderId="7" xfId="0" applyNumberFormat="1" applyFont="1" applyFill="1" applyBorder="1" applyAlignment="1">
      <alignment horizontal="center" vertical="center" wrapText="1"/>
    </xf>
    <xf numFmtId="10" fontId="4" fillId="2" borderId="8" xfId="0" applyNumberFormat="1" applyFont="1" applyFill="1" applyBorder="1" applyAlignment="1">
      <alignment horizontal="center" vertical="center" wrapText="1"/>
    </xf>
    <xf numFmtId="10" fontId="4" fillId="2" borderId="6" xfId="0" applyNumberFormat="1"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0" fontId="8" fillId="2" borderId="0" xfId="0" applyFont="1" applyFill="1" applyAlignment="1">
      <alignment horizontal="left" vertical="center" wrapText="1"/>
    </xf>
    <xf numFmtId="0" fontId="4" fillId="2" borderId="1" xfId="0" applyFont="1" applyFill="1" applyBorder="1" applyAlignment="1">
      <alignment horizontal="justify" vertical="center" wrapText="1"/>
    </xf>
    <xf numFmtId="0" fontId="10" fillId="0" borderId="41" xfId="0" applyFont="1" applyBorder="1" applyAlignment="1">
      <alignment horizontal="left" vertical="center" wrapText="1"/>
    </xf>
    <xf numFmtId="0" fontId="15" fillId="2" borderId="1" xfId="0" applyFont="1" applyFill="1" applyBorder="1" applyAlignment="1">
      <alignment vertical="center" wrapText="1"/>
    </xf>
    <xf numFmtId="0" fontId="14" fillId="2" borderId="0" xfId="0" applyFont="1" applyFill="1" applyAlignment="1">
      <alignment vertical="center" wrapText="1"/>
    </xf>
    <xf numFmtId="165" fontId="15" fillId="2" borderId="1" xfId="0" applyNumberFormat="1" applyFont="1" applyFill="1" applyBorder="1" applyAlignment="1">
      <alignment horizontal="right" vertical="center" wrapText="1"/>
    </xf>
    <xf numFmtId="0" fontId="21" fillId="4" borderId="1" xfId="0" applyFont="1" applyFill="1" applyBorder="1" applyAlignment="1">
      <alignment horizontal="center" vertical="center"/>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2" borderId="40" xfId="0" applyFont="1" applyFill="1" applyBorder="1" applyAlignment="1">
      <alignment horizontal="left" vertical="center" wrapText="1"/>
    </xf>
    <xf numFmtId="165" fontId="15" fillId="2" borderId="4" xfId="0" applyNumberFormat="1" applyFont="1" applyFill="1" applyBorder="1" applyAlignment="1">
      <alignment horizontal="center" vertical="center" wrapText="1"/>
    </xf>
    <xf numFmtId="165" fontId="15" fillId="2" borderId="40" xfId="0" applyNumberFormat="1"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9" fillId="2" borderId="21" xfId="0" applyFont="1" applyFill="1" applyBorder="1" applyAlignment="1">
      <alignment vertical="center"/>
    </xf>
    <xf numFmtId="0" fontId="19" fillId="2" borderId="22" xfId="0" applyFont="1" applyFill="1" applyBorder="1" applyAlignment="1">
      <alignment vertical="center"/>
    </xf>
    <xf numFmtId="0" fontId="19" fillId="2" borderId="23" xfId="0" applyFont="1" applyFill="1" applyBorder="1" applyAlignment="1">
      <alignment vertical="center"/>
    </xf>
    <xf numFmtId="0" fontId="19" fillId="2" borderId="29" xfId="0" applyFont="1" applyFill="1" applyBorder="1" applyAlignment="1">
      <alignment vertical="center"/>
    </xf>
    <xf numFmtId="0" fontId="19" fillId="2" borderId="5" xfId="0" applyFont="1" applyFill="1" applyBorder="1" applyAlignment="1">
      <alignment vertical="center"/>
    </xf>
    <xf numFmtId="0" fontId="19" fillId="2" borderId="30" xfId="0" applyFont="1" applyFill="1" applyBorder="1" applyAlignment="1">
      <alignment vertical="center"/>
    </xf>
    <xf numFmtId="0" fontId="17" fillId="2" borderId="31" xfId="0" applyFont="1" applyFill="1" applyBorder="1" applyAlignment="1">
      <alignment vertical="center"/>
    </xf>
    <xf numFmtId="0" fontId="17" fillId="2" borderId="32" xfId="0" applyFont="1" applyFill="1" applyBorder="1" applyAlignment="1">
      <alignment vertical="center"/>
    </xf>
    <xf numFmtId="0" fontId="17" fillId="2" borderId="33" xfId="0" applyFont="1" applyFill="1" applyBorder="1" applyAlignment="1">
      <alignment vertic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C3DF"/>
      <color rgb="FFECE9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795617</xdr:colOff>
      <xdr:row>6</xdr:row>
      <xdr:rowOff>78441</xdr:rowOff>
    </xdr:from>
    <xdr:to>
      <xdr:col>2</xdr:col>
      <xdr:colOff>2384947</xdr:colOff>
      <xdr:row>6</xdr:row>
      <xdr:rowOff>1565238</xdr:rowOff>
    </xdr:to>
    <xdr:sp macro="" textlink="">
      <xdr:nvSpPr>
        <xdr:cNvPr id="4" name="Rectangle 3">
          <a:extLst>
            <a:ext uri="{FF2B5EF4-FFF2-40B4-BE49-F238E27FC236}">
              <a16:creationId xmlns:a16="http://schemas.microsoft.com/office/drawing/2014/main" id="{E96AC614-0146-45A3-A4DE-C0481B0D0EB5}"/>
            </a:ext>
          </a:extLst>
        </xdr:cNvPr>
        <xdr:cNvSpPr/>
      </xdr:nvSpPr>
      <xdr:spPr>
        <a:xfrm>
          <a:off x="1098512" y="3640791"/>
          <a:ext cx="4654475" cy="1486797"/>
        </a:xfrm>
        <a:prstGeom prst="rect">
          <a:avLst/>
        </a:prstGeom>
        <a:noFill/>
        <a:ln w="38100">
          <a:solidFill>
            <a:srgbClr val="96A6C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795617</xdr:colOff>
      <xdr:row>6</xdr:row>
      <xdr:rowOff>78441</xdr:rowOff>
    </xdr:from>
    <xdr:to>
      <xdr:col>2</xdr:col>
      <xdr:colOff>2383042</xdr:colOff>
      <xdr:row>6</xdr:row>
      <xdr:rowOff>1565238</xdr:rowOff>
    </xdr:to>
    <xdr:sp macro="" textlink="">
      <xdr:nvSpPr>
        <xdr:cNvPr id="5" name="Rectangle 4">
          <a:extLst>
            <a:ext uri="{FF2B5EF4-FFF2-40B4-BE49-F238E27FC236}">
              <a16:creationId xmlns:a16="http://schemas.microsoft.com/office/drawing/2014/main" id="{2D21CE4E-6E09-4A7F-9765-99C4A578CB91}"/>
            </a:ext>
          </a:extLst>
        </xdr:cNvPr>
        <xdr:cNvSpPr/>
      </xdr:nvSpPr>
      <xdr:spPr>
        <a:xfrm>
          <a:off x="1098512" y="3640791"/>
          <a:ext cx="4652570" cy="1486797"/>
        </a:xfrm>
        <a:prstGeom prst="rect">
          <a:avLst/>
        </a:prstGeom>
        <a:noFill/>
        <a:ln w="38100">
          <a:solidFill>
            <a:srgbClr val="96A6C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881454</xdr:colOff>
      <xdr:row>6</xdr:row>
      <xdr:rowOff>173175</xdr:rowOff>
    </xdr:from>
    <xdr:to>
      <xdr:col>2</xdr:col>
      <xdr:colOff>2295300</xdr:colOff>
      <xdr:row>6</xdr:row>
      <xdr:rowOff>1430767</xdr:rowOff>
    </xdr:to>
    <xdr:sp macro="" textlink="">
      <xdr:nvSpPr>
        <xdr:cNvPr id="6" name="Rectangle 5">
          <a:extLst>
            <a:ext uri="{FF2B5EF4-FFF2-40B4-BE49-F238E27FC236}">
              <a16:creationId xmlns:a16="http://schemas.microsoft.com/office/drawing/2014/main" id="{4BD7E18A-B084-4329-8625-030DF1E3B589}"/>
            </a:ext>
          </a:extLst>
        </xdr:cNvPr>
        <xdr:cNvSpPr/>
      </xdr:nvSpPr>
      <xdr:spPr>
        <a:xfrm>
          <a:off x="1184013" y="3770263"/>
          <a:ext cx="4484258" cy="1257592"/>
        </a:xfrm>
        <a:prstGeom prst="rect">
          <a:avLst/>
        </a:prstGeom>
        <a:noFill/>
        <a:ln w="38100">
          <a:solidFill>
            <a:srgbClr val="96A6C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q-data.ad.universite-lyon.fr\SDAC\24_STRATEGIE_IMMOBILIERE\6_SPSI%20etablissements\4_VetAgro-Sup\0.5_Marches\1_M.2026%20SDIE%20SPSI\1_DCE\March&#233;%20AMO\VetAgro_SDIE_PrixPlafonds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sheetName val="BPU"/>
      <sheetName val="Catégorie 1_MAJ SD"/>
      <sheetName val="Catégorie 2_DIAG"/>
      <sheetName val="Catégorie 3_PREPROG"/>
      <sheetName val="Catégorie 4_MOE"/>
      <sheetName val="Catégorie 5_PROG TECH"/>
      <sheetName val="Catégorie 4_CONCERT"/>
    </sheetNames>
    <sheetDataSet>
      <sheetData sheetId="0"/>
      <sheetData sheetId="1"/>
      <sheetData sheetId="2"/>
      <sheetData sheetId="3"/>
      <sheetData sheetId="4"/>
      <sheetData sheetId="5"/>
      <sheetData sheetId="6"/>
      <sheetData sheetId="7"/>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9484F-5918-412A-88B9-1AEDFBFD046E}">
  <sheetPr>
    <pageSetUpPr fitToPage="1"/>
  </sheetPr>
  <dimension ref="A1:L17"/>
  <sheetViews>
    <sheetView tabSelected="1" zoomScale="85" zoomScaleNormal="85" workbookViewId="0">
      <selection activeCell="H7" sqref="H7"/>
    </sheetView>
  </sheetViews>
  <sheetFormatPr baseColWidth="10" defaultColWidth="11.453125" defaultRowHeight="14"/>
  <cols>
    <col min="1" max="1" width="4.453125" style="1" customWidth="1"/>
    <col min="2" max="3" width="44.6328125" style="1" customWidth="1"/>
    <col min="4" max="4" width="4.453125" style="1" customWidth="1"/>
    <col min="5" max="16384" width="11.453125" style="1"/>
  </cols>
  <sheetData>
    <row r="1" spans="1:12" ht="14.5" thickBot="1">
      <c r="A1" s="11"/>
      <c r="B1" s="11"/>
      <c r="C1" s="11"/>
      <c r="D1" s="11"/>
    </row>
    <row r="2" spans="1:12" ht="48" customHeight="1">
      <c r="A2" s="11"/>
      <c r="B2" s="103" t="s">
        <v>83</v>
      </c>
      <c r="C2" s="104"/>
      <c r="D2" s="11"/>
    </row>
    <row r="3" spans="1:12" ht="26.25" customHeight="1">
      <c r="A3" s="11"/>
      <c r="B3" s="61"/>
      <c r="C3" s="62"/>
      <c r="D3" s="11"/>
    </row>
    <row r="4" spans="1:12" ht="114.65" customHeight="1">
      <c r="A4" s="11"/>
      <c r="B4" s="97" t="e" vm="1">
        <v>#VALUE!</v>
      </c>
      <c r="C4" s="98"/>
      <c r="D4" s="11"/>
    </row>
    <row r="5" spans="1:12" ht="52.25" customHeight="1">
      <c r="A5" s="11"/>
      <c r="B5" s="99" t="s">
        <v>84</v>
      </c>
      <c r="C5" s="100"/>
      <c r="D5" s="11"/>
    </row>
    <row r="6" spans="1:12" ht="28.75" customHeight="1">
      <c r="A6" s="11"/>
      <c r="B6" s="61"/>
      <c r="C6" s="62"/>
      <c r="D6" s="11"/>
      <c r="K6" s="95"/>
      <c r="L6" s="95"/>
    </row>
    <row r="7" spans="1:12" ht="117.65" customHeight="1">
      <c r="A7" s="11"/>
      <c r="B7" s="101" t="s">
        <v>136</v>
      </c>
      <c r="C7" s="102"/>
      <c r="D7" s="11"/>
      <c r="K7" s="96"/>
      <c r="L7" s="96"/>
    </row>
    <row r="8" spans="1:12" ht="77.400000000000006" customHeight="1">
      <c r="A8" s="11"/>
      <c r="B8" s="105" t="s">
        <v>85</v>
      </c>
      <c r="C8" s="106"/>
      <c r="D8" s="11"/>
      <c r="K8" s="96"/>
      <c r="L8" s="96"/>
    </row>
    <row r="9" spans="1:12">
      <c r="A9" s="11"/>
      <c r="B9" s="63"/>
      <c r="C9" s="64"/>
      <c r="D9" s="11"/>
    </row>
    <row r="10" spans="1:12" ht="50.4" customHeight="1">
      <c r="A10" s="11"/>
      <c r="B10" s="111" t="s">
        <v>90</v>
      </c>
      <c r="C10" s="102"/>
      <c r="D10" s="11"/>
    </row>
    <row r="11" spans="1:12" ht="20">
      <c r="A11" s="11"/>
      <c r="B11" s="107"/>
      <c r="C11" s="108"/>
      <c r="D11" s="11"/>
    </row>
    <row r="12" spans="1:12" ht="22.5" customHeight="1">
      <c r="A12" s="11"/>
      <c r="B12" s="61"/>
      <c r="C12" s="62"/>
      <c r="D12" s="11"/>
    </row>
    <row r="13" spans="1:12" ht="15.5">
      <c r="A13" s="11"/>
      <c r="B13" s="112"/>
      <c r="C13" s="113"/>
      <c r="D13" s="11"/>
    </row>
    <row r="14" spans="1:12" ht="23.5">
      <c r="A14" s="11"/>
      <c r="B14" s="114"/>
      <c r="C14" s="115"/>
      <c r="D14" s="11"/>
    </row>
    <row r="15" spans="1:12" ht="16" thickBot="1">
      <c r="A15" s="11"/>
      <c r="B15" s="109"/>
      <c r="C15" s="110"/>
      <c r="D15" s="11"/>
    </row>
    <row r="16" spans="1:12" ht="15.75" customHeight="1">
      <c r="A16" s="11"/>
      <c r="B16" s="11"/>
      <c r="C16" s="11"/>
      <c r="D16" s="11"/>
    </row>
    <row r="17" ht="30.75" customHeight="1"/>
  </sheetData>
  <mergeCells count="12">
    <mergeCell ref="B2:C2"/>
    <mergeCell ref="B8:C8"/>
    <mergeCell ref="B11:C11"/>
    <mergeCell ref="B15:C15"/>
    <mergeCell ref="B10:C10"/>
    <mergeCell ref="B13:C13"/>
    <mergeCell ref="B14:C14"/>
    <mergeCell ref="K6:L6"/>
    <mergeCell ref="K7:L8"/>
    <mergeCell ref="B4:C4"/>
    <mergeCell ref="B5:C5"/>
    <mergeCell ref="B7:C7"/>
  </mergeCells>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619AA-373D-46CB-BD3C-BD932A0D35C1}">
  <sheetPr>
    <pageSetUpPr fitToPage="1"/>
  </sheetPr>
  <dimension ref="A1:E43"/>
  <sheetViews>
    <sheetView topLeftCell="A23" workbookViewId="0">
      <selection activeCell="A9" sqref="A9"/>
    </sheetView>
  </sheetViews>
  <sheetFormatPr baseColWidth="10" defaultColWidth="11.453125" defaultRowHeight="12.5"/>
  <cols>
    <col min="1" max="1" width="27.6328125" style="2" customWidth="1"/>
    <col min="2" max="2" width="48.54296875" style="2" customWidth="1"/>
    <col min="3" max="5" width="18.54296875" style="2" customWidth="1"/>
    <col min="6" max="16384" width="11.453125" style="2"/>
  </cols>
  <sheetData>
    <row r="1" spans="1:5" ht="15.5">
      <c r="A1" s="25" t="s">
        <v>0</v>
      </c>
      <c r="B1" s="26"/>
      <c r="C1" s="26"/>
      <c r="D1" s="26"/>
      <c r="E1" s="26"/>
    </row>
    <row r="2" spans="1:5" ht="13">
      <c r="A2" s="26"/>
      <c r="B2" s="26"/>
      <c r="C2" s="26"/>
      <c r="D2" s="26"/>
      <c r="E2" s="26"/>
    </row>
    <row r="3" spans="1:5" ht="13">
      <c r="A3" s="26"/>
      <c r="B3" s="26"/>
      <c r="C3" s="26"/>
      <c r="D3" s="26"/>
      <c r="E3" s="26"/>
    </row>
    <row r="4" spans="1:5" ht="13">
      <c r="A4" s="116"/>
      <c r="B4" s="117" t="s">
        <v>1</v>
      </c>
      <c r="C4" s="27" t="s">
        <v>2</v>
      </c>
      <c r="D4" s="27" t="s">
        <v>2</v>
      </c>
      <c r="E4" s="27" t="s">
        <v>2</v>
      </c>
    </row>
    <row r="5" spans="1:5" ht="13">
      <c r="A5" s="116"/>
      <c r="B5" s="117"/>
      <c r="C5" s="28" t="s">
        <v>73</v>
      </c>
      <c r="D5" s="28" t="s">
        <v>73</v>
      </c>
      <c r="E5" s="28" t="s">
        <v>73</v>
      </c>
    </row>
    <row r="6" spans="1:5" ht="13">
      <c r="A6" s="116"/>
      <c r="B6" s="117"/>
      <c r="C6" s="29" t="s">
        <v>3</v>
      </c>
      <c r="D6" s="29" t="s">
        <v>4</v>
      </c>
      <c r="E6" s="29" t="s">
        <v>119</v>
      </c>
    </row>
    <row r="7" spans="1:5" ht="16.5" customHeight="1">
      <c r="A7" s="30" t="s">
        <v>78</v>
      </c>
      <c r="B7" s="31"/>
      <c r="C7" s="32"/>
      <c r="D7" s="32"/>
      <c r="E7" s="32"/>
    </row>
    <row r="8" spans="1:5" ht="17.25" customHeight="1">
      <c r="A8" s="33" t="s">
        <v>6</v>
      </c>
      <c r="B8" s="34"/>
      <c r="C8" s="35"/>
      <c r="D8" s="36"/>
      <c r="E8" s="36"/>
    </row>
    <row r="9" spans="1:5" ht="17.25" customHeight="1">
      <c r="A9" s="33" t="s">
        <v>7</v>
      </c>
      <c r="B9" s="34"/>
      <c r="C9" s="36"/>
      <c r="D9" s="36"/>
      <c r="E9" s="36"/>
    </row>
    <row r="10" spans="1:5" ht="17.25" customHeight="1">
      <c r="A10" s="33" t="s">
        <v>8</v>
      </c>
      <c r="B10" s="34"/>
      <c r="C10" s="36"/>
      <c r="D10" s="36"/>
      <c r="E10" s="36"/>
    </row>
    <row r="11" spans="1:5" ht="17.25" customHeight="1">
      <c r="A11" s="33" t="s">
        <v>9</v>
      </c>
      <c r="B11" s="34"/>
      <c r="C11" s="36"/>
      <c r="D11" s="36"/>
      <c r="E11" s="36"/>
    </row>
    <row r="12" spans="1:5" ht="16.5" customHeight="1">
      <c r="A12" s="30" t="s">
        <v>5</v>
      </c>
      <c r="B12" s="31"/>
      <c r="C12" s="37"/>
      <c r="D12" s="38"/>
      <c r="E12" s="38"/>
    </row>
    <row r="13" spans="1:5" ht="17.25" customHeight="1">
      <c r="A13" s="33" t="s">
        <v>6</v>
      </c>
      <c r="B13" s="34"/>
      <c r="C13" s="36"/>
      <c r="D13" s="36"/>
      <c r="E13" s="36"/>
    </row>
    <row r="14" spans="1:5" ht="17.25" customHeight="1">
      <c r="A14" s="33" t="s">
        <v>7</v>
      </c>
      <c r="B14" s="34"/>
      <c r="C14" s="36"/>
      <c r="D14" s="36"/>
      <c r="E14" s="36"/>
    </row>
    <row r="15" spans="1:5" ht="17.25" customHeight="1">
      <c r="A15" s="33" t="s">
        <v>8</v>
      </c>
      <c r="B15" s="34"/>
      <c r="C15" s="36"/>
      <c r="D15" s="36"/>
      <c r="E15" s="36"/>
    </row>
    <row r="16" spans="1:5" ht="17.25" customHeight="1">
      <c r="A16" s="33" t="s">
        <v>9</v>
      </c>
      <c r="B16" s="34"/>
      <c r="C16" s="36"/>
      <c r="D16" s="36"/>
      <c r="E16" s="36"/>
    </row>
    <row r="17" spans="1:5" ht="16.5" customHeight="1">
      <c r="A17" s="30" t="s">
        <v>10</v>
      </c>
      <c r="B17" s="31"/>
      <c r="C17" s="37"/>
      <c r="D17" s="38"/>
      <c r="E17" s="38"/>
    </row>
    <row r="18" spans="1:5" ht="17.25" customHeight="1">
      <c r="A18" s="33" t="s">
        <v>6</v>
      </c>
      <c r="B18" s="34"/>
      <c r="C18" s="36"/>
      <c r="D18" s="36"/>
      <c r="E18" s="36"/>
    </row>
    <row r="19" spans="1:5" ht="17.25" customHeight="1">
      <c r="A19" s="33" t="s">
        <v>7</v>
      </c>
      <c r="B19" s="34"/>
      <c r="C19" s="36"/>
      <c r="D19" s="36"/>
      <c r="E19" s="36"/>
    </row>
    <row r="20" spans="1:5" ht="17.25" customHeight="1">
      <c r="A20" s="33" t="s">
        <v>8</v>
      </c>
      <c r="B20" s="34"/>
      <c r="C20" s="36"/>
      <c r="D20" s="36"/>
      <c r="E20" s="36"/>
    </row>
    <row r="21" spans="1:5" ht="17.25" customHeight="1">
      <c r="A21" s="33" t="s">
        <v>9</v>
      </c>
      <c r="B21" s="34"/>
      <c r="C21" s="36"/>
      <c r="D21" s="36"/>
      <c r="E21" s="36"/>
    </row>
    <row r="22" spans="1:5" ht="16.5" customHeight="1">
      <c r="A22" s="30" t="s">
        <v>11</v>
      </c>
      <c r="B22" s="31"/>
      <c r="C22" s="37"/>
      <c r="D22" s="38"/>
      <c r="E22" s="38"/>
    </row>
    <row r="23" spans="1:5" ht="17.25" customHeight="1">
      <c r="A23" s="33" t="s">
        <v>6</v>
      </c>
      <c r="B23" s="34"/>
      <c r="C23" s="36"/>
      <c r="D23" s="36"/>
      <c r="E23" s="36"/>
    </row>
    <row r="24" spans="1:5" ht="17.25" customHeight="1">
      <c r="A24" s="33" t="s">
        <v>7</v>
      </c>
      <c r="B24" s="34"/>
      <c r="C24" s="36"/>
      <c r="D24" s="36"/>
      <c r="E24" s="36"/>
    </row>
    <row r="25" spans="1:5" ht="17.25" customHeight="1">
      <c r="A25" s="33" t="s">
        <v>8</v>
      </c>
      <c r="B25" s="34"/>
      <c r="C25" s="36"/>
      <c r="D25" s="36"/>
      <c r="E25" s="36"/>
    </row>
    <row r="26" spans="1:5" ht="17.25" customHeight="1">
      <c r="A26" s="33" t="s">
        <v>9</v>
      </c>
      <c r="B26" s="34"/>
      <c r="C26" s="36"/>
      <c r="D26" s="36"/>
      <c r="E26" s="36"/>
    </row>
    <row r="27" spans="1:5" ht="16.5" customHeight="1">
      <c r="A27" s="30" t="s">
        <v>12</v>
      </c>
      <c r="B27" s="31"/>
      <c r="C27" s="37"/>
      <c r="D27" s="38"/>
      <c r="E27" s="38"/>
    </row>
    <row r="28" spans="1:5" ht="17.25" customHeight="1">
      <c r="A28" s="33" t="s">
        <v>6</v>
      </c>
      <c r="B28" s="34"/>
      <c r="C28" s="36"/>
      <c r="D28" s="36"/>
      <c r="E28" s="36"/>
    </row>
    <row r="29" spans="1:5" ht="17.25" customHeight="1">
      <c r="A29" s="33" t="s">
        <v>7</v>
      </c>
      <c r="B29" s="34"/>
      <c r="C29" s="36"/>
      <c r="D29" s="36"/>
      <c r="E29" s="36"/>
    </row>
    <row r="30" spans="1:5" ht="17.25" customHeight="1">
      <c r="A30" s="33" t="s">
        <v>8</v>
      </c>
      <c r="B30" s="34"/>
      <c r="C30" s="36"/>
      <c r="D30" s="36"/>
      <c r="E30" s="36"/>
    </row>
    <row r="31" spans="1:5" ht="17.25" customHeight="1">
      <c r="A31" s="33" t="s">
        <v>9</v>
      </c>
      <c r="B31" s="34"/>
      <c r="C31" s="36"/>
      <c r="D31" s="36"/>
      <c r="E31" s="36"/>
    </row>
    <row r="32" spans="1:5" ht="16.5" customHeight="1">
      <c r="A32" s="30" t="s">
        <v>79</v>
      </c>
      <c r="B32" s="31"/>
      <c r="C32" s="37"/>
      <c r="D32" s="38"/>
      <c r="E32" s="38"/>
    </row>
    <row r="33" spans="1:5" ht="17.25" customHeight="1">
      <c r="A33" s="33" t="s">
        <v>6</v>
      </c>
      <c r="B33" s="34"/>
      <c r="C33" s="36"/>
      <c r="D33" s="36"/>
      <c r="E33" s="36"/>
    </row>
    <row r="34" spans="1:5" ht="17.25" customHeight="1">
      <c r="A34" s="33" t="s">
        <v>7</v>
      </c>
      <c r="B34" s="34"/>
      <c r="C34" s="36"/>
      <c r="D34" s="36"/>
      <c r="E34" s="36"/>
    </row>
    <row r="35" spans="1:5" ht="17.25" customHeight="1">
      <c r="A35" s="33" t="s">
        <v>8</v>
      </c>
      <c r="B35" s="34"/>
      <c r="C35" s="36"/>
      <c r="D35" s="36"/>
      <c r="E35" s="36"/>
    </row>
    <row r="36" spans="1:5" ht="17.25" customHeight="1">
      <c r="A36" s="33" t="s">
        <v>80</v>
      </c>
      <c r="B36" s="34"/>
      <c r="C36" s="36"/>
      <c r="D36" s="36"/>
      <c r="E36" s="36"/>
    </row>
    <row r="37" spans="1:5" ht="13">
      <c r="A37" s="26"/>
      <c r="B37" s="26"/>
      <c r="C37" s="39"/>
      <c r="D37" s="39"/>
      <c r="E37" s="39"/>
    </row>
    <row r="38" spans="1:5" ht="24.75" customHeight="1">
      <c r="A38" s="118" t="s">
        <v>13</v>
      </c>
      <c r="B38" s="118"/>
      <c r="C38" s="40" t="e">
        <f>AVERAGE(C7:C37)</f>
        <v>#DIV/0!</v>
      </c>
      <c r="D38" s="40" t="e">
        <f>AVERAGE(D7:D37)</f>
        <v>#DIV/0!</v>
      </c>
      <c r="E38" s="40" t="e">
        <f>AVERAGE(E7:E37)</f>
        <v>#DIV/0!</v>
      </c>
    </row>
    <row r="39" spans="1:5" ht="13">
      <c r="A39" s="41"/>
      <c r="B39" s="41"/>
      <c r="C39" s="41"/>
      <c r="D39" s="41"/>
      <c r="E39" s="41"/>
    </row>
    <row r="40" spans="1:5" ht="13">
      <c r="A40" s="41" t="s">
        <v>81</v>
      </c>
      <c r="B40" s="41"/>
      <c r="C40" s="41"/>
      <c r="D40" s="41"/>
      <c r="E40" s="41"/>
    </row>
    <row r="41" spans="1:5" ht="13">
      <c r="A41" s="41"/>
      <c r="B41" s="41"/>
      <c r="C41" s="41"/>
      <c r="D41" s="41"/>
      <c r="E41" s="41"/>
    </row>
    <row r="42" spans="1:5" ht="13">
      <c r="A42" s="41"/>
      <c r="B42" s="41"/>
      <c r="C42" s="41"/>
      <c r="D42" s="41"/>
      <c r="E42" s="41"/>
    </row>
    <row r="43" spans="1:5" ht="13">
      <c r="A43" s="41"/>
      <c r="B43" s="41"/>
      <c r="C43" s="41"/>
      <c r="D43" s="41"/>
      <c r="E43" s="41"/>
    </row>
  </sheetData>
  <mergeCells count="3">
    <mergeCell ref="A4:A6"/>
    <mergeCell ref="B4:B6"/>
    <mergeCell ref="A38:B38"/>
  </mergeCells>
  <printOptions horizontalCentered="1"/>
  <pageMargins left="0.51181102362204722" right="0.51181102362204722" top="0.94488188976377963" bottom="0.94488188976377963" header="0.31496062992125984" footer="0.31496062992125984"/>
  <pageSetup paperSize="9" scale="81" fitToHeight="0" orientation="portrait" r:id="rId1"/>
  <headerFooter>
    <oddHeader>&amp;L&amp;G&amp;R&amp;G</oddHeader>
    <oddFooter>&amp;L&amp;9PrixPlafonds_programmation_EMSE_Campus du futur&amp;R&amp;9&amp;P/&amp;N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E4124-BDD2-4097-AFDD-33B2F0E6C432}">
  <sheetPr>
    <pageSetUpPr fitToPage="1"/>
  </sheetPr>
  <dimension ref="A1:J35"/>
  <sheetViews>
    <sheetView topLeftCell="A16" zoomScale="85" zoomScaleNormal="85" workbookViewId="0">
      <selection activeCell="E25" sqref="E25:H25"/>
    </sheetView>
  </sheetViews>
  <sheetFormatPr baseColWidth="10" defaultColWidth="15" defaultRowHeight="12.5"/>
  <cols>
    <col min="1" max="1" width="6.90625" style="2" customWidth="1"/>
    <col min="2" max="6" width="15" style="2"/>
    <col min="7" max="8" width="14.90625" style="2" customWidth="1"/>
    <col min="9" max="9" width="7.6328125" style="2" customWidth="1"/>
    <col min="10" max="16384" width="15" style="2"/>
  </cols>
  <sheetData>
    <row r="1" spans="1:9" ht="15.5">
      <c r="A1" s="126" t="s">
        <v>108</v>
      </c>
      <c r="B1" s="126"/>
      <c r="C1" s="126"/>
      <c r="D1" s="126"/>
      <c r="E1" s="126"/>
      <c r="F1" s="126"/>
      <c r="G1" s="126"/>
      <c r="H1" s="126"/>
      <c r="I1" s="126"/>
    </row>
    <row r="2" spans="1:9">
      <c r="A2" s="6"/>
      <c r="B2" s="6"/>
      <c r="C2" s="6"/>
      <c r="D2" s="6"/>
      <c r="E2" s="6"/>
      <c r="F2" s="6"/>
      <c r="G2" s="6"/>
      <c r="H2" s="6"/>
      <c r="I2" s="6"/>
    </row>
    <row r="3" spans="1:9" ht="27" customHeight="1">
      <c r="A3" s="69"/>
      <c r="B3" s="125" t="s">
        <v>95</v>
      </c>
      <c r="C3" s="125"/>
      <c r="D3" s="125"/>
      <c r="E3" s="125"/>
      <c r="F3" s="125"/>
      <c r="G3" s="125"/>
      <c r="H3" s="125"/>
      <c r="I3" s="6"/>
    </row>
    <row r="4" spans="1:9">
      <c r="A4" s="6"/>
      <c r="B4" s="6"/>
      <c r="C4" s="6"/>
      <c r="D4" s="6"/>
      <c r="E4" s="6"/>
      <c r="F4" s="6"/>
      <c r="G4" s="6"/>
      <c r="H4" s="6"/>
      <c r="I4" s="6"/>
    </row>
    <row r="5" spans="1:9" ht="15.65" customHeight="1">
      <c r="A5" s="6"/>
      <c r="B5" s="127" t="s">
        <v>107</v>
      </c>
      <c r="C5" s="127"/>
      <c r="D5" s="127"/>
      <c r="E5" s="127"/>
      <c r="F5" s="127"/>
      <c r="G5" s="127"/>
      <c r="H5" s="127"/>
      <c r="I5" s="127"/>
    </row>
    <row r="6" spans="1:9" ht="15.5">
      <c r="A6" s="6"/>
      <c r="B6" s="65"/>
      <c r="C6" s="65"/>
      <c r="D6" s="65"/>
      <c r="E6" s="65"/>
      <c r="F6" s="65"/>
      <c r="G6" s="65"/>
      <c r="H6" s="65"/>
      <c r="I6" s="65"/>
    </row>
    <row r="7" spans="1:9" ht="198" customHeight="1">
      <c r="A7" s="6"/>
      <c r="B7" s="125" t="s">
        <v>94</v>
      </c>
      <c r="C7" s="125"/>
      <c r="D7" s="125"/>
      <c r="E7" s="125"/>
      <c r="F7" s="125"/>
      <c r="G7" s="125"/>
      <c r="H7" s="125"/>
      <c r="I7" s="65"/>
    </row>
    <row r="8" spans="1:9" ht="13">
      <c r="A8" s="6"/>
      <c r="B8" s="6"/>
      <c r="C8" s="6"/>
      <c r="D8" s="6"/>
      <c r="E8" s="7"/>
      <c r="F8" s="7"/>
      <c r="G8" s="6"/>
      <c r="H8" s="6"/>
      <c r="I8" s="6"/>
    </row>
    <row r="9" spans="1:9" ht="63.75" customHeight="1">
      <c r="A9" s="6"/>
      <c r="B9" s="122" t="s">
        <v>16</v>
      </c>
      <c r="C9" s="122"/>
      <c r="D9" s="122"/>
      <c r="E9" s="8" t="s">
        <v>24</v>
      </c>
      <c r="F9" s="8" t="s">
        <v>17</v>
      </c>
      <c r="G9" s="8" t="s">
        <v>24</v>
      </c>
      <c r="H9" s="8" t="s">
        <v>17</v>
      </c>
      <c r="I9" s="6"/>
    </row>
    <row r="10" spans="1:9" ht="21.65" customHeight="1">
      <c r="A10" s="6"/>
      <c r="B10" s="136"/>
      <c r="C10" s="137"/>
      <c r="D10" s="138"/>
      <c r="E10" s="133" t="s">
        <v>29</v>
      </c>
      <c r="F10" s="134"/>
      <c r="G10" s="135" t="s">
        <v>31</v>
      </c>
      <c r="H10" s="134"/>
      <c r="I10" s="6"/>
    </row>
    <row r="11" spans="1:9" ht="28.5" customHeight="1">
      <c r="A11" s="6"/>
      <c r="B11" s="124" t="s">
        <v>18</v>
      </c>
      <c r="C11" s="124"/>
      <c r="D11" s="124"/>
      <c r="E11" s="9"/>
      <c r="F11" s="129" t="e">
        <f>AVERAGE(E11:E15)</f>
        <v>#DIV/0!</v>
      </c>
      <c r="G11" s="9"/>
      <c r="H11" s="129" t="e">
        <f>AVERAGE(G11:G15)</f>
        <v>#DIV/0!</v>
      </c>
      <c r="I11" s="6"/>
    </row>
    <row r="12" spans="1:9" ht="28.5" customHeight="1">
      <c r="A12" s="6"/>
      <c r="B12" s="124" t="s">
        <v>19</v>
      </c>
      <c r="C12" s="124"/>
      <c r="D12" s="124"/>
      <c r="E12" s="9"/>
      <c r="F12" s="129"/>
      <c r="G12" s="9"/>
      <c r="H12" s="129"/>
      <c r="I12" s="6"/>
    </row>
    <row r="13" spans="1:9" ht="28.5" customHeight="1">
      <c r="A13" s="6"/>
      <c r="B13" s="124" t="s">
        <v>20</v>
      </c>
      <c r="C13" s="124"/>
      <c r="D13" s="124"/>
      <c r="E13" s="9"/>
      <c r="F13" s="129"/>
      <c r="G13" s="9"/>
      <c r="H13" s="129"/>
      <c r="I13" s="6"/>
    </row>
    <row r="14" spans="1:9" ht="28.5" customHeight="1">
      <c r="A14" s="6"/>
      <c r="B14" s="124" t="s">
        <v>21</v>
      </c>
      <c r="C14" s="124"/>
      <c r="D14" s="124"/>
      <c r="E14" s="9"/>
      <c r="F14" s="129"/>
      <c r="G14" s="9"/>
      <c r="H14" s="129"/>
      <c r="I14" s="6"/>
    </row>
    <row r="15" spans="1:9" ht="28.5" customHeight="1">
      <c r="A15" s="6"/>
      <c r="B15" s="124" t="s">
        <v>22</v>
      </c>
      <c r="C15" s="124"/>
      <c r="D15" s="124"/>
      <c r="E15" s="9"/>
      <c r="F15" s="129"/>
      <c r="G15" s="9"/>
      <c r="H15" s="129"/>
      <c r="I15" s="6"/>
    </row>
    <row r="16" spans="1:9" ht="28.5" customHeight="1">
      <c r="A16" s="6"/>
      <c r="B16" s="124" t="s">
        <v>23</v>
      </c>
      <c r="C16" s="124"/>
      <c r="D16" s="124"/>
      <c r="E16" s="9"/>
      <c r="F16" s="24"/>
      <c r="G16" s="9"/>
      <c r="H16" s="24"/>
      <c r="I16" s="6"/>
    </row>
    <row r="17" spans="1:10">
      <c r="A17" s="6"/>
      <c r="B17" s="6"/>
      <c r="C17" s="6"/>
      <c r="D17" s="6"/>
      <c r="E17" s="6"/>
      <c r="F17" s="6"/>
      <c r="G17" s="6"/>
      <c r="H17" s="6"/>
      <c r="I17" s="6"/>
    </row>
    <row r="18" spans="1:10">
      <c r="A18" s="6"/>
      <c r="B18" s="6"/>
      <c r="C18" s="6"/>
      <c r="D18" s="6"/>
      <c r="E18" s="6"/>
      <c r="F18" s="6"/>
      <c r="G18" s="6"/>
      <c r="H18" s="6"/>
      <c r="I18" s="6"/>
    </row>
    <row r="19" spans="1:10" ht="15.5">
      <c r="A19" s="6"/>
      <c r="B19" s="127" t="s">
        <v>109</v>
      </c>
      <c r="C19" s="127"/>
      <c r="D19" s="127"/>
      <c r="E19" s="127"/>
      <c r="F19" s="127"/>
      <c r="G19" s="127"/>
      <c r="H19" s="127"/>
      <c r="I19" s="127"/>
    </row>
    <row r="20" spans="1:10">
      <c r="A20" s="6"/>
      <c r="B20" s="6"/>
      <c r="C20" s="6"/>
      <c r="D20" s="6"/>
      <c r="E20" s="6"/>
      <c r="F20" s="6"/>
      <c r="G20" s="6"/>
      <c r="H20" s="6"/>
      <c r="I20" s="6"/>
    </row>
    <row r="21" spans="1:10">
      <c r="A21" s="6"/>
      <c r="B21" s="125" t="s">
        <v>25</v>
      </c>
      <c r="C21" s="125"/>
      <c r="D21" s="125"/>
      <c r="E21" s="125"/>
      <c r="F21" s="125"/>
      <c r="G21" s="125"/>
      <c r="H21" s="125"/>
      <c r="I21" s="6"/>
    </row>
    <row r="22" spans="1:10">
      <c r="A22" s="6"/>
      <c r="B22" s="6"/>
      <c r="C22" s="6"/>
      <c r="D22" s="6"/>
      <c r="E22" s="6"/>
      <c r="F22" s="6"/>
      <c r="G22" s="6"/>
      <c r="H22" s="6"/>
      <c r="I22" s="6"/>
    </row>
    <row r="23" spans="1:10" ht="31.5" customHeight="1">
      <c r="A23" s="6"/>
      <c r="B23" s="122" t="s">
        <v>26</v>
      </c>
      <c r="C23" s="122"/>
      <c r="D23" s="122"/>
      <c r="E23" s="122" t="s">
        <v>28</v>
      </c>
      <c r="F23" s="122"/>
      <c r="G23" s="122"/>
      <c r="H23" s="122"/>
      <c r="I23" s="6"/>
    </row>
    <row r="24" spans="1:10" ht="22.5" customHeight="1">
      <c r="A24" s="6"/>
      <c r="B24" s="128" t="s">
        <v>86</v>
      </c>
      <c r="C24" s="128"/>
      <c r="D24" s="128"/>
      <c r="E24" s="130"/>
      <c r="F24" s="130"/>
      <c r="G24" s="130"/>
      <c r="H24" s="130"/>
      <c r="I24" s="6"/>
    </row>
    <row r="25" spans="1:10" ht="22.5" customHeight="1">
      <c r="A25" s="6"/>
      <c r="B25" s="128" t="s">
        <v>87</v>
      </c>
      <c r="C25" s="128"/>
      <c r="D25" s="128"/>
      <c r="E25" s="130"/>
      <c r="F25" s="130"/>
      <c r="G25" s="130"/>
      <c r="H25" s="130"/>
      <c r="I25" s="6"/>
    </row>
    <row r="26" spans="1:10" ht="22.5" customHeight="1">
      <c r="A26" s="6"/>
      <c r="B26" s="128" t="s">
        <v>88</v>
      </c>
      <c r="C26" s="128"/>
      <c r="D26" s="128"/>
      <c r="E26" s="130"/>
      <c r="F26" s="130"/>
      <c r="G26" s="130"/>
      <c r="H26" s="130"/>
      <c r="I26" s="6"/>
    </row>
    <row r="27" spans="1:10" ht="22.5" customHeight="1">
      <c r="A27" s="6"/>
      <c r="B27" s="128" t="s">
        <v>89</v>
      </c>
      <c r="C27" s="128"/>
      <c r="D27" s="128"/>
      <c r="E27" s="130"/>
      <c r="F27" s="130"/>
      <c r="G27" s="130"/>
      <c r="H27" s="130"/>
      <c r="I27" s="6"/>
    </row>
    <row r="28" spans="1:10" ht="22.5" customHeight="1">
      <c r="A28" s="6"/>
      <c r="B28" s="128" t="s">
        <v>122</v>
      </c>
      <c r="C28" s="128"/>
      <c r="D28" s="128"/>
      <c r="E28" s="130"/>
      <c r="F28" s="130"/>
      <c r="G28" s="130"/>
      <c r="H28" s="130"/>
      <c r="I28" s="6"/>
    </row>
    <row r="29" spans="1:10" ht="22.5" customHeight="1">
      <c r="A29" s="6"/>
      <c r="B29" s="123" t="s">
        <v>120</v>
      </c>
      <c r="C29" s="123"/>
      <c r="D29" s="123"/>
      <c r="E29" s="131"/>
      <c r="F29" s="131"/>
      <c r="G29" s="131"/>
      <c r="H29" s="131"/>
      <c r="I29" s="6"/>
    </row>
    <row r="30" spans="1:10" ht="22.5" customHeight="1">
      <c r="A30" s="6"/>
      <c r="B30" s="123" t="s">
        <v>121</v>
      </c>
      <c r="C30" s="123"/>
      <c r="D30" s="123"/>
      <c r="E30" s="119"/>
      <c r="F30" s="120"/>
      <c r="G30" s="120"/>
      <c r="H30" s="121"/>
      <c r="I30" s="6"/>
    </row>
    <row r="31" spans="1:10" ht="22.5" customHeight="1">
      <c r="A31" s="6"/>
      <c r="B31" s="123" t="s">
        <v>135</v>
      </c>
      <c r="C31" s="123"/>
      <c r="D31" s="123"/>
      <c r="E31" s="119"/>
      <c r="F31" s="120"/>
      <c r="G31" s="120"/>
      <c r="H31" s="121"/>
      <c r="I31" s="6"/>
    </row>
    <row r="32" spans="1:10" ht="13">
      <c r="A32" s="6"/>
      <c r="B32" s="122" t="s">
        <v>45</v>
      </c>
      <c r="C32" s="122"/>
      <c r="D32" s="122"/>
      <c r="E32" s="132">
        <v>1</v>
      </c>
      <c r="F32" s="132"/>
      <c r="G32" s="132"/>
      <c r="H32" s="132"/>
      <c r="I32" s="6"/>
      <c r="J32" s="5">
        <f>SUM(E24:H31)</f>
        <v>0</v>
      </c>
    </row>
    <row r="33" spans="1:9">
      <c r="A33" s="6"/>
      <c r="B33" s="6"/>
      <c r="C33" s="6"/>
      <c r="D33" s="6"/>
      <c r="E33" s="6"/>
      <c r="F33" s="6"/>
      <c r="G33" s="6"/>
      <c r="H33" s="6"/>
      <c r="I33" s="6"/>
    </row>
    <row r="34" spans="1:9" ht="31.5" customHeight="1">
      <c r="A34" s="6"/>
      <c r="B34" s="125" t="s">
        <v>27</v>
      </c>
      <c r="C34" s="125"/>
      <c r="D34" s="125"/>
      <c r="E34" s="125"/>
      <c r="F34" s="125"/>
      <c r="G34" s="125"/>
      <c r="H34" s="125"/>
      <c r="I34" s="6"/>
    </row>
    <row r="35" spans="1:9" ht="23.4" customHeight="1">
      <c r="A35" s="6"/>
      <c r="B35" s="68"/>
      <c r="C35" s="68"/>
      <c r="D35" s="68"/>
      <c r="E35" s="68"/>
      <c r="F35" s="68"/>
      <c r="G35" s="68"/>
      <c r="H35" s="68"/>
      <c r="I35" s="6"/>
    </row>
  </sheetData>
  <mergeCells count="39">
    <mergeCell ref="B34:H34"/>
    <mergeCell ref="B7:H7"/>
    <mergeCell ref="E23:H23"/>
    <mergeCell ref="E24:H24"/>
    <mergeCell ref="E25:H25"/>
    <mergeCell ref="E26:H26"/>
    <mergeCell ref="E27:H27"/>
    <mergeCell ref="E28:H28"/>
    <mergeCell ref="E29:H29"/>
    <mergeCell ref="E32:H32"/>
    <mergeCell ref="H11:H15"/>
    <mergeCell ref="E10:F10"/>
    <mergeCell ref="G10:H10"/>
    <mergeCell ref="B10:D10"/>
    <mergeCell ref="B27:D27"/>
    <mergeCell ref="B3:H3"/>
    <mergeCell ref="A1:I1"/>
    <mergeCell ref="B5:I5"/>
    <mergeCell ref="B19:I19"/>
    <mergeCell ref="B26:D26"/>
    <mergeCell ref="B23:D23"/>
    <mergeCell ref="B14:D14"/>
    <mergeCell ref="B15:D15"/>
    <mergeCell ref="B16:D16"/>
    <mergeCell ref="B24:D24"/>
    <mergeCell ref="B25:D25"/>
    <mergeCell ref="B9:D9"/>
    <mergeCell ref="F11:F15"/>
    <mergeCell ref="B21:H21"/>
    <mergeCell ref="E31:H31"/>
    <mergeCell ref="B32:D32"/>
    <mergeCell ref="B29:D29"/>
    <mergeCell ref="B11:D11"/>
    <mergeCell ref="B12:D12"/>
    <mergeCell ref="B13:D13"/>
    <mergeCell ref="B31:D31"/>
    <mergeCell ref="B30:D30"/>
    <mergeCell ref="B28:D28"/>
    <mergeCell ref="E30:H30"/>
  </mergeCells>
  <conditionalFormatting sqref="J32">
    <cfRule type="cellIs" dxfId="3" priority="1" operator="notEqual">
      <formula>1</formula>
    </cfRule>
  </conditionalFormatting>
  <printOptions horizontalCentered="1"/>
  <pageMargins left="0.51181102362204722" right="0.51181102362204722" top="0.94488188976377963" bottom="0.94488188976377963" header="0.31496062992125984" footer="0.31496062992125984"/>
  <pageSetup paperSize="9" scale="88" fitToHeight="0" orientation="portrait" r:id="rId1"/>
  <headerFooter>
    <oddHeader>&amp;L&amp;G&amp;R&amp;G</oddHeader>
    <oddFooter>&amp;L&amp;9PrixPlafonds_programmation_EMSE_Campus du futur&amp;R&amp;9&amp;P/&amp;N</oddFooter>
  </headerFooter>
  <rowBreaks count="1" manualBreakCount="1">
    <brk id="18"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91B4A-1F2C-4879-8A36-C4DDCE0F100B}">
  <sheetPr>
    <pageSetUpPr fitToPage="1"/>
  </sheetPr>
  <dimension ref="A1:H28"/>
  <sheetViews>
    <sheetView topLeftCell="A3" zoomScale="85" zoomScaleNormal="85" workbookViewId="0">
      <selection activeCell="H15" sqref="H15"/>
    </sheetView>
  </sheetViews>
  <sheetFormatPr baseColWidth="10" defaultColWidth="15" defaultRowHeight="12.5"/>
  <cols>
    <col min="1" max="1" width="6.90625" style="2" customWidth="1"/>
    <col min="2" max="2" width="46.81640625" style="2" customWidth="1"/>
    <col min="3" max="6" width="15" style="2"/>
    <col min="7" max="7" width="6.36328125" style="2" customWidth="1"/>
    <col min="8" max="8" width="7.54296875" style="2" customWidth="1"/>
    <col min="9" max="16384" width="15" style="2"/>
  </cols>
  <sheetData>
    <row r="1" spans="1:8" s="12" customFormat="1" ht="30.75" customHeight="1">
      <c r="A1" s="139" t="s">
        <v>106</v>
      </c>
      <c r="B1" s="139"/>
      <c r="C1" s="139"/>
      <c r="D1" s="139"/>
      <c r="E1" s="139"/>
      <c r="F1" s="139"/>
      <c r="G1" s="139"/>
      <c r="H1" s="19"/>
    </row>
    <row r="2" spans="1:8" s="12" customFormat="1" ht="15.5">
      <c r="A2" s="13"/>
      <c r="B2" s="139" t="s">
        <v>91</v>
      </c>
      <c r="C2" s="139"/>
      <c r="D2" s="139"/>
      <c r="E2" s="139"/>
      <c r="F2" s="139"/>
      <c r="G2" s="139"/>
      <c r="H2" s="19"/>
    </row>
    <row r="3" spans="1:8" ht="261.64999999999998" customHeight="1" thickBot="1">
      <c r="A3" s="6"/>
      <c r="B3" s="143" t="s">
        <v>96</v>
      </c>
      <c r="C3" s="143"/>
      <c r="D3" s="143"/>
      <c r="E3" s="143"/>
      <c r="F3" s="143"/>
      <c r="G3" s="69"/>
      <c r="H3" s="19"/>
    </row>
    <row r="4" spans="1:8" ht="70.75" customHeight="1" thickBot="1">
      <c r="A4" s="6"/>
      <c r="B4" s="73" t="s">
        <v>64</v>
      </c>
      <c r="C4" s="71" t="s">
        <v>24</v>
      </c>
      <c r="D4" s="72" t="s">
        <v>30</v>
      </c>
      <c r="E4" s="78" t="s">
        <v>24</v>
      </c>
      <c r="F4" s="72" t="s">
        <v>30</v>
      </c>
      <c r="G4" s="7"/>
      <c r="H4" s="19"/>
    </row>
    <row r="5" spans="1:8" ht="25.25" customHeight="1">
      <c r="A5" s="6"/>
      <c r="B5" s="74"/>
      <c r="C5" s="133" t="s">
        <v>29</v>
      </c>
      <c r="D5" s="134"/>
      <c r="E5" s="135" t="s">
        <v>31</v>
      </c>
      <c r="F5" s="134"/>
      <c r="G5" s="7"/>
      <c r="H5" s="19"/>
    </row>
    <row r="6" spans="1:8" ht="15.75" customHeight="1">
      <c r="A6" s="6"/>
      <c r="B6" s="75" t="s">
        <v>18</v>
      </c>
      <c r="C6" s="70"/>
      <c r="D6" s="140" t="e">
        <v>#DIV/0!</v>
      </c>
      <c r="E6" s="79"/>
      <c r="F6" s="140" t="e">
        <v>#DIV/0!</v>
      </c>
      <c r="G6" s="19"/>
      <c r="H6" s="19"/>
    </row>
    <row r="7" spans="1:8" ht="26.25" customHeight="1">
      <c r="A7" s="6"/>
      <c r="B7" s="76" t="s">
        <v>32</v>
      </c>
      <c r="C7" s="21"/>
      <c r="D7" s="141"/>
      <c r="E7" s="80"/>
      <c r="F7" s="141"/>
      <c r="G7" s="19"/>
      <c r="H7" s="19"/>
    </row>
    <row r="8" spans="1:8" ht="26.25" customHeight="1">
      <c r="A8" s="6"/>
      <c r="B8" s="76" t="s">
        <v>33</v>
      </c>
      <c r="C8" s="21"/>
      <c r="D8" s="141"/>
      <c r="E8" s="80"/>
      <c r="F8" s="141"/>
      <c r="G8" s="19"/>
      <c r="H8" s="19"/>
    </row>
    <row r="9" spans="1:8" ht="26.25" customHeight="1">
      <c r="A9" s="6"/>
      <c r="B9" s="76" t="s">
        <v>34</v>
      </c>
      <c r="C9" s="21"/>
      <c r="D9" s="141"/>
      <c r="E9" s="80"/>
      <c r="F9" s="141"/>
      <c r="G9" s="19"/>
      <c r="H9" s="19"/>
    </row>
    <row r="10" spans="1:8" ht="26.25" customHeight="1">
      <c r="A10" s="6"/>
      <c r="B10" s="76" t="s">
        <v>35</v>
      </c>
      <c r="C10" s="21"/>
      <c r="D10" s="141"/>
      <c r="E10" s="80"/>
      <c r="F10" s="141"/>
      <c r="G10" s="19"/>
      <c r="H10" s="19"/>
    </row>
    <row r="11" spans="1:8" ht="26.25" customHeight="1" thickBot="1">
      <c r="A11" s="6"/>
      <c r="B11" s="77" t="s">
        <v>36</v>
      </c>
      <c r="C11" s="23"/>
      <c r="D11" s="142"/>
      <c r="E11" s="81"/>
      <c r="F11" s="142"/>
      <c r="G11" s="19"/>
      <c r="H11" s="19"/>
    </row>
    <row r="12" spans="1:8" ht="26.25" customHeight="1">
      <c r="A12" s="6"/>
      <c r="B12" s="66"/>
      <c r="C12" s="66"/>
      <c r="D12" s="66"/>
      <c r="E12" s="66"/>
      <c r="F12" s="66"/>
      <c r="G12" s="66"/>
      <c r="H12" s="19"/>
    </row>
    <row r="13" spans="1:8" ht="14.4" customHeight="1">
      <c r="A13" s="6"/>
      <c r="B13" s="66"/>
      <c r="C13" s="66"/>
      <c r="D13" s="66"/>
      <c r="E13" s="66"/>
      <c r="F13" s="66"/>
      <c r="G13" s="66"/>
      <c r="H13" s="19"/>
    </row>
    <row r="14" spans="1:8" ht="14.4" customHeight="1">
      <c r="A14" s="6"/>
      <c r="B14" s="66"/>
      <c r="C14" s="66"/>
      <c r="D14" s="66"/>
      <c r="E14" s="66"/>
      <c r="F14" s="66"/>
      <c r="G14" s="66"/>
      <c r="H14" s="19"/>
    </row>
    <row r="15" spans="1:8" s="12" customFormat="1" ht="30.75" customHeight="1">
      <c r="A15" s="2"/>
      <c r="B15" s="2"/>
      <c r="C15" s="2"/>
      <c r="D15" s="2"/>
      <c r="E15" s="2"/>
      <c r="F15" s="2"/>
      <c r="G15" s="2"/>
    </row>
    <row r="16" spans="1:8" ht="14.4" customHeight="1"/>
    <row r="17" spans="1:7" ht="171" customHeight="1"/>
    <row r="18" spans="1:7" ht="14.4" customHeight="1"/>
    <row r="19" spans="1:7" ht="57" customHeight="1"/>
    <row r="20" spans="1:7" ht="32.25" customHeight="1"/>
    <row r="21" spans="1:7" ht="32.25" customHeight="1"/>
    <row r="22" spans="1:7" ht="32.25" customHeight="1"/>
    <row r="23" spans="1:7" ht="32.25" customHeight="1"/>
    <row r="24" spans="1:7" ht="32.25" customHeight="1"/>
    <row r="25" spans="1:7" ht="14.4" customHeight="1"/>
    <row r="26" spans="1:7" s="12" customFormat="1" ht="19.5" customHeight="1">
      <c r="A26" s="2"/>
      <c r="B26" s="2"/>
      <c r="C26" s="2"/>
      <c r="D26" s="2"/>
      <c r="E26" s="2"/>
      <c r="F26" s="2"/>
      <c r="G26" s="2"/>
    </row>
    <row r="27" spans="1:7" ht="14.4" customHeight="1"/>
    <row r="28" spans="1:7" ht="57" customHeight="1"/>
  </sheetData>
  <mergeCells count="7">
    <mergeCell ref="A1:G1"/>
    <mergeCell ref="D6:D11"/>
    <mergeCell ref="F6:F11"/>
    <mergeCell ref="B2:G2"/>
    <mergeCell ref="C5:D5"/>
    <mergeCell ref="E5:F5"/>
    <mergeCell ref="B3:F3"/>
  </mergeCells>
  <printOptions horizontalCentered="1"/>
  <pageMargins left="0.51181102362204722" right="0.51181102362204722" top="0.94488188976377963" bottom="0.94488188976377963" header="0.31496062992125984" footer="0.31496062992125984"/>
  <pageSetup paperSize="9" scale="86" fitToHeight="0" orientation="portrait" r:id="rId1"/>
  <headerFooter>
    <oddHeader>&amp;L&amp;G&amp;R&amp;G</oddHeader>
    <oddFooter>&amp;L&amp;9PrixPlafonds_programmation_EMSE_Campus du futur&amp;R&amp;9&amp;P/&amp;N</oddFooter>
  </headerFooter>
  <rowBreaks count="1" manualBreakCount="1">
    <brk id="14"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82A99-0495-45E6-809F-250D5D01FA67}">
  <sheetPr>
    <pageSetUpPr fitToPage="1"/>
  </sheetPr>
  <dimension ref="A1:H28"/>
  <sheetViews>
    <sheetView topLeftCell="A19" zoomScale="70" zoomScaleNormal="70" workbookViewId="0">
      <selection activeCell="H8" sqref="H8"/>
    </sheetView>
  </sheetViews>
  <sheetFormatPr baseColWidth="10" defaultColWidth="15" defaultRowHeight="12.5"/>
  <cols>
    <col min="1" max="1" width="6.90625" style="2" customWidth="1"/>
    <col min="2" max="2" width="37.81640625" style="2" customWidth="1"/>
    <col min="3" max="6" width="15" style="2"/>
    <col min="7" max="7" width="11.08984375" style="2" customWidth="1"/>
    <col min="8" max="8" width="3.6328125" style="2" customWidth="1"/>
    <col min="9" max="16384" width="15" style="2"/>
  </cols>
  <sheetData>
    <row r="1" spans="1:8" s="12" customFormat="1" ht="30.75" customHeight="1">
      <c r="A1" s="139" t="s">
        <v>104</v>
      </c>
      <c r="B1" s="139"/>
      <c r="C1" s="139"/>
      <c r="D1" s="139"/>
      <c r="E1" s="139"/>
      <c r="F1" s="139"/>
      <c r="G1" s="139"/>
      <c r="H1" s="19"/>
    </row>
    <row r="2" spans="1:8" s="12" customFormat="1" ht="30.75" customHeight="1">
      <c r="A2" s="66"/>
      <c r="B2" s="151" t="s">
        <v>98</v>
      </c>
      <c r="C2" s="151"/>
      <c r="D2" s="151"/>
      <c r="E2" s="151"/>
      <c r="F2" s="151"/>
      <c r="G2" s="69"/>
      <c r="H2" s="19"/>
    </row>
    <row r="3" spans="1:8" ht="13">
      <c r="A3" s="6"/>
      <c r="B3" s="6"/>
      <c r="C3" s="6"/>
      <c r="D3" s="6"/>
      <c r="E3" s="6"/>
      <c r="F3" s="6"/>
      <c r="G3" s="6"/>
      <c r="H3" s="19"/>
    </row>
    <row r="4" spans="1:8" s="12" customFormat="1" ht="15.5">
      <c r="A4" s="13"/>
      <c r="B4" s="139" t="s">
        <v>105</v>
      </c>
      <c r="C4" s="139"/>
      <c r="D4" s="139"/>
      <c r="E4" s="139"/>
      <c r="F4" s="139"/>
      <c r="G4" s="139"/>
      <c r="H4" s="19"/>
    </row>
    <row r="5" spans="1:8" ht="13">
      <c r="A5" s="6"/>
      <c r="B5" s="6"/>
      <c r="C5" s="6"/>
      <c r="D5" s="6"/>
      <c r="E5" s="6"/>
      <c r="F5" s="6"/>
      <c r="G5" s="6"/>
      <c r="H5" s="19"/>
    </row>
    <row r="6" spans="1:8" ht="205.75" customHeight="1" thickBot="1">
      <c r="A6" s="6"/>
      <c r="B6" s="150" t="s">
        <v>99</v>
      </c>
      <c r="C6" s="150"/>
      <c r="D6" s="150"/>
      <c r="E6" s="150"/>
      <c r="F6" s="150"/>
      <c r="G6" s="69"/>
      <c r="H6" s="19"/>
    </row>
    <row r="7" spans="1:8" ht="53.25" customHeight="1" thickBot="1">
      <c r="A7" s="6"/>
      <c r="B7" s="14" t="s">
        <v>64</v>
      </c>
      <c r="C7" s="15" t="s">
        <v>24</v>
      </c>
      <c r="D7" s="16" t="s">
        <v>30</v>
      </c>
      <c r="E7" s="15" t="s">
        <v>24</v>
      </c>
      <c r="F7" s="16" t="s">
        <v>30</v>
      </c>
      <c r="G7" s="7"/>
      <c r="H7" s="19"/>
    </row>
    <row r="8" spans="1:8" ht="15.75" customHeight="1" thickBot="1">
      <c r="A8" s="6"/>
      <c r="B8" s="86"/>
      <c r="C8" s="147" t="s">
        <v>29</v>
      </c>
      <c r="D8" s="148"/>
      <c r="E8" s="147" t="s">
        <v>31</v>
      </c>
      <c r="F8" s="148"/>
      <c r="G8" s="7"/>
      <c r="H8" s="19"/>
    </row>
    <row r="9" spans="1:8" ht="26.25" customHeight="1">
      <c r="A9" s="6"/>
      <c r="B9" s="17" t="s">
        <v>18</v>
      </c>
      <c r="C9" s="18"/>
      <c r="D9" s="149" t="e">
        <f>AVERAGE(C9:C14)</f>
        <v>#DIV/0!</v>
      </c>
      <c r="E9" s="18"/>
      <c r="F9" s="149" t="e">
        <f>AVERAGE(E9:E14)</f>
        <v>#DIV/0!</v>
      </c>
      <c r="G9" s="19"/>
      <c r="H9" s="19"/>
    </row>
    <row r="10" spans="1:8" ht="26.25" customHeight="1">
      <c r="A10" s="6"/>
      <c r="B10" s="20" t="s">
        <v>32</v>
      </c>
      <c r="C10" s="21"/>
      <c r="D10" s="141"/>
      <c r="E10" s="21"/>
      <c r="F10" s="141"/>
      <c r="G10" s="19"/>
      <c r="H10" s="19"/>
    </row>
    <row r="11" spans="1:8" ht="26.25" customHeight="1">
      <c r="A11" s="6"/>
      <c r="B11" s="20" t="s">
        <v>33</v>
      </c>
      <c r="C11" s="21"/>
      <c r="D11" s="141"/>
      <c r="E11" s="21"/>
      <c r="F11" s="141"/>
      <c r="G11" s="19"/>
      <c r="H11" s="19"/>
    </row>
    <row r="12" spans="1:8" ht="26.25" customHeight="1">
      <c r="A12" s="6"/>
      <c r="B12" s="20" t="s">
        <v>34</v>
      </c>
      <c r="C12" s="21"/>
      <c r="D12" s="141"/>
      <c r="E12" s="21"/>
      <c r="F12" s="141"/>
      <c r="G12" s="19"/>
      <c r="H12" s="19"/>
    </row>
    <row r="13" spans="1:8" ht="26.25" customHeight="1">
      <c r="A13" s="6"/>
      <c r="B13" s="20" t="s">
        <v>35</v>
      </c>
      <c r="C13" s="21"/>
      <c r="D13" s="141"/>
      <c r="E13" s="21"/>
      <c r="F13" s="141"/>
      <c r="G13" s="19"/>
      <c r="H13" s="19"/>
    </row>
    <row r="14" spans="1:8" ht="26.25" customHeight="1" thickBot="1">
      <c r="A14" s="6"/>
      <c r="B14" s="22" t="s">
        <v>36</v>
      </c>
      <c r="C14" s="23"/>
      <c r="D14" s="142"/>
      <c r="E14" s="23"/>
      <c r="F14" s="142"/>
      <c r="G14" s="19"/>
      <c r="H14" s="19"/>
    </row>
    <row r="15" spans="1:8" ht="13">
      <c r="A15" s="6"/>
      <c r="B15" s="6"/>
      <c r="C15" s="6"/>
      <c r="D15" s="6"/>
      <c r="E15" s="7"/>
      <c r="F15" s="7"/>
      <c r="G15" s="6"/>
      <c r="H15" s="19"/>
    </row>
    <row r="16" spans="1:8" ht="13">
      <c r="A16" s="6"/>
      <c r="B16" s="6"/>
      <c r="C16" s="6"/>
      <c r="D16" s="6"/>
      <c r="E16" s="6"/>
      <c r="F16" s="6"/>
      <c r="G16" s="6"/>
      <c r="H16" s="19"/>
    </row>
    <row r="17" spans="1:8" ht="15.65" customHeight="1">
      <c r="A17" s="6"/>
      <c r="B17" s="139" t="s">
        <v>123</v>
      </c>
      <c r="C17" s="139"/>
      <c r="D17" s="139"/>
      <c r="E17" s="139"/>
      <c r="F17" s="139"/>
      <c r="G17" s="139"/>
      <c r="H17" s="19"/>
    </row>
    <row r="18" spans="1:8" ht="13">
      <c r="B18" s="6"/>
      <c r="C18" s="6"/>
      <c r="D18" s="6"/>
      <c r="E18" s="6"/>
      <c r="F18" s="6"/>
      <c r="G18" s="6"/>
      <c r="H18" s="19"/>
    </row>
    <row r="19" spans="1:8" ht="202.75" customHeight="1" thickBot="1">
      <c r="A19" s="6"/>
      <c r="B19" s="152" t="s">
        <v>124</v>
      </c>
      <c r="C19" s="152"/>
      <c r="D19" s="152"/>
      <c r="E19" s="152"/>
      <c r="F19" s="152"/>
      <c r="G19" s="69"/>
    </row>
    <row r="20" spans="1:8" ht="51.65" customHeight="1" thickBot="1">
      <c r="A20" s="6"/>
      <c r="B20" s="14" t="s">
        <v>101</v>
      </c>
      <c r="C20" s="15" t="s">
        <v>24</v>
      </c>
      <c r="D20" s="16" t="s">
        <v>30</v>
      </c>
      <c r="E20" s="15" t="s">
        <v>24</v>
      </c>
      <c r="F20" s="16" t="s">
        <v>30</v>
      </c>
      <c r="G20" s="7"/>
    </row>
    <row r="21" spans="1:8" ht="14.5" thickBot="1">
      <c r="A21" s="6"/>
      <c r="B21" s="86"/>
      <c r="C21" s="147" t="s">
        <v>29</v>
      </c>
      <c r="D21" s="148"/>
      <c r="E21" s="147" t="s">
        <v>31</v>
      </c>
      <c r="F21" s="148"/>
      <c r="G21" s="7"/>
    </row>
    <row r="22" spans="1:8" ht="26.4" customHeight="1">
      <c r="A22" s="6"/>
      <c r="B22" s="17" t="s">
        <v>18</v>
      </c>
      <c r="C22" s="18"/>
      <c r="D22" s="144" t="e">
        <f>AVERAGE(C22:C27)</f>
        <v>#DIV/0!</v>
      </c>
      <c r="E22" s="18"/>
      <c r="F22" s="144" t="e">
        <f>AVERAGE(E22:E27)</f>
        <v>#DIV/0!</v>
      </c>
      <c r="G22" s="19"/>
    </row>
    <row r="23" spans="1:8" ht="26.4" customHeight="1">
      <c r="A23" s="6"/>
      <c r="B23" s="20" t="s">
        <v>32</v>
      </c>
      <c r="C23" s="21"/>
      <c r="D23" s="145"/>
      <c r="E23" s="21"/>
      <c r="F23" s="145"/>
      <c r="G23" s="19"/>
    </row>
    <row r="24" spans="1:8" ht="26.4" customHeight="1">
      <c r="A24" s="6"/>
      <c r="B24" s="20" t="s">
        <v>33</v>
      </c>
      <c r="C24" s="21"/>
      <c r="D24" s="145"/>
      <c r="E24" s="21"/>
      <c r="F24" s="145"/>
      <c r="G24" s="19"/>
    </row>
    <row r="25" spans="1:8" ht="26.4" customHeight="1">
      <c r="A25" s="6"/>
      <c r="B25" s="20" t="s">
        <v>34</v>
      </c>
      <c r="C25" s="21"/>
      <c r="D25" s="145"/>
      <c r="E25" s="21"/>
      <c r="F25" s="145"/>
      <c r="G25" s="19"/>
    </row>
    <row r="26" spans="1:8" ht="26.4" customHeight="1">
      <c r="A26" s="6"/>
      <c r="B26" s="20" t="s">
        <v>35</v>
      </c>
      <c r="C26" s="21"/>
      <c r="D26" s="145"/>
      <c r="E26" s="21"/>
      <c r="F26" s="145"/>
      <c r="G26" s="19"/>
    </row>
    <row r="27" spans="1:8" ht="26.4" customHeight="1" thickBot="1">
      <c r="A27" s="6"/>
      <c r="B27" s="22" t="s">
        <v>36</v>
      </c>
      <c r="C27" s="23"/>
      <c r="D27" s="146"/>
      <c r="E27" s="23"/>
      <c r="F27" s="146"/>
      <c r="G27" s="19"/>
    </row>
    <row r="28" spans="1:8">
      <c r="A28" s="6"/>
      <c r="B28" s="6"/>
      <c r="C28" s="6"/>
      <c r="D28" s="6"/>
      <c r="E28" s="6"/>
      <c r="F28" s="6"/>
      <c r="G28" s="6"/>
    </row>
  </sheetData>
  <mergeCells count="14">
    <mergeCell ref="D22:D27"/>
    <mergeCell ref="B17:G17"/>
    <mergeCell ref="F22:F27"/>
    <mergeCell ref="A1:G1"/>
    <mergeCell ref="B4:G4"/>
    <mergeCell ref="C8:D8"/>
    <mergeCell ref="E8:F8"/>
    <mergeCell ref="D9:D14"/>
    <mergeCell ref="F9:F14"/>
    <mergeCell ref="B6:F6"/>
    <mergeCell ref="B2:F2"/>
    <mergeCell ref="B19:F19"/>
    <mergeCell ref="C21:D21"/>
    <mergeCell ref="E21:F21"/>
  </mergeCells>
  <printOptions horizontalCentered="1"/>
  <pageMargins left="0.51181102362204722" right="0.51181102362204722" top="0.94488188976377963" bottom="0.94488188976377963" header="0.31496062992125984" footer="0.31496062992125984"/>
  <pageSetup paperSize="9" scale="86" fitToHeight="0" orientation="portrait" r:id="rId1"/>
  <headerFooter>
    <oddHeader>&amp;L&amp;G&amp;R&amp;G</oddHeader>
    <oddFooter>&amp;L&amp;9PrixPlafonds_programmation_EMSE_Campus du futur&amp;R&amp;9&amp;P/&amp;N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1F0A9-F5C5-4028-B3F8-3D969AF00734}">
  <sheetPr>
    <pageSetUpPr fitToPage="1"/>
  </sheetPr>
  <dimension ref="A1:H59"/>
  <sheetViews>
    <sheetView topLeftCell="A42" workbookViewId="0">
      <selection sqref="A1:F1"/>
    </sheetView>
  </sheetViews>
  <sheetFormatPr baseColWidth="10" defaultColWidth="15" defaultRowHeight="12.5"/>
  <cols>
    <col min="1" max="1" width="6.90625" style="2" customWidth="1"/>
    <col min="2" max="2" width="25.54296875" style="2" customWidth="1"/>
    <col min="3" max="6" width="18.08984375" style="2" customWidth="1"/>
    <col min="7" max="7" width="10.08984375" style="2" customWidth="1"/>
    <col min="8" max="8" width="7.54296875" style="2" customWidth="1"/>
    <col min="9" max="16384" width="15" style="2"/>
  </cols>
  <sheetData>
    <row r="1" spans="1:7" ht="15.5">
      <c r="A1" s="127" t="s">
        <v>125</v>
      </c>
      <c r="B1" s="127"/>
      <c r="C1" s="127"/>
      <c r="D1" s="127"/>
      <c r="E1" s="127"/>
      <c r="F1" s="127"/>
      <c r="G1" s="6"/>
    </row>
    <row r="2" spans="1:7">
      <c r="A2" s="6"/>
      <c r="B2" s="6"/>
      <c r="C2" s="6"/>
      <c r="D2" s="6"/>
      <c r="E2" s="6"/>
      <c r="F2" s="6"/>
      <c r="G2" s="6"/>
    </row>
    <row r="3" spans="1:7" ht="28.75" customHeight="1">
      <c r="A3" s="6"/>
      <c r="B3" s="125" t="s">
        <v>97</v>
      </c>
      <c r="C3" s="125"/>
      <c r="D3" s="125"/>
      <c r="E3" s="125"/>
      <c r="F3" s="125"/>
      <c r="G3" s="6"/>
    </row>
    <row r="4" spans="1:7">
      <c r="A4" s="6"/>
      <c r="B4" s="6"/>
      <c r="C4" s="6"/>
      <c r="D4" s="6"/>
      <c r="E4" s="6"/>
      <c r="F4" s="6"/>
      <c r="G4" s="6"/>
    </row>
    <row r="5" spans="1:7" ht="15.5">
      <c r="A5" s="6"/>
      <c r="B5" s="127" t="s">
        <v>102</v>
      </c>
      <c r="C5" s="127"/>
      <c r="D5" s="127"/>
      <c r="E5" s="127"/>
      <c r="F5" s="127"/>
      <c r="G5" s="6"/>
    </row>
    <row r="6" spans="1:7">
      <c r="A6" s="6"/>
      <c r="B6" s="6"/>
      <c r="C6" s="6"/>
      <c r="D6" s="6"/>
      <c r="E6" s="6"/>
      <c r="F6" s="6"/>
      <c r="G6" s="6"/>
    </row>
    <row r="7" spans="1:7" ht="202.75" customHeight="1">
      <c r="A7" s="6"/>
      <c r="B7" s="151" t="s">
        <v>100</v>
      </c>
      <c r="C7" s="151"/>
      <c r="D7" s="151"/>
      <c r="E7" s="151"/>
      <c r="F7" s="151"/>
      <c r="G7" s="6"/>
    </row>
    <row r="8" spans="1:7" ht="13.5" thickBot="1">
      <c r="A8" s="6"/>
      <c r="B8" s="6"/>
      <c r="C8" s="6"/>
      <c r="D8" s="6"/>
      <c r="E8" s="7"/>
      <c r="F8" s="7"/>
      <c r="G8" s="6"/>
    </row>
    <row r="9" spans="1:7" ht="53.25" customHeight="1" thickBot="1">
      <c r="A9" s="6"/>
      <c r="B9" s="157" t="s">
        <v>64</v>
      </c>
      <c r="C9" s="15" t="s">
        <v>24</v>
      </c>
      <c r="D9" s="16" t="s">
        <v>30</v>
      </c>
      <c r="E9" s="15" t="s">
        <v>24</v>
      </c>
      <c r="F9" s="16" t="s">
        <v>30</v>
      </c>
      <c r="G9" s="6"/>
    </row>
    <row r="10" spans="1:7" ht="15.75" customHeight="1" thickBot="1">
      <c r="A10" s="6"/>
      <c r="B10" s="158"/>
      <c r="C10" s="147" t="s">
        <v>29</v>
      </c>
      <c r="D10" s="148"/>
      <c r="E10" s="147" t="s">
        <v>31</v>
      </c>
      <c r="F10" s="148"/>
      <c r="G10" s="6"/>
    </row>
    <row r="11" spans="1:7" ht="21" customHeight="1">
      <c r="A11" s="6"/>
      <c r="B11" s="17" t="s">
        <v>18</v>
      </c>
      <c r="C11" s="18"/>
      <c r="D11" s="149" t="e">
        <f>AVERAGE(C11:C16)</f>
        <v>#DIV/0!</v>
      </c>
      <c r="E11" s="18"/>
      <c r="F11" s="149" t="e">
        <f>AVERAGE(E11:E16)</f>
        <v>#DIV/0!</v>
      </c>
      <c r="G11" s="6"/>
    </row>
    <row r="12" spans="1:7" ht="21" customHeight="1">
      <c r="A12" s="6"/>
      <c r="B12" s="20" t="s">
        <v>32</v>
      </c>
      <c r="C12" s="21"/>
      <c r="D12" s="141"/>
      <c r="E12" s="21"/>
      <c r="F12" s="141"/>
      <c r="G12" s="6"/>
    </row>
    <row r="13" spans="1:7" ht="21" customHeight="1">
      <c r="A13" s="6"/>
      <c r="B13" s="20" t="s">
        <v>33</v>
      </c>
      <c r="C13" s="21"/>
      <c r="D13" s="141"/>
      <c r="E13" s="21"/>
      <c r="F13" s="141"/>
      <c r="G13" s="6"/>
    </row>
    <row r="14" spans="1:7" ht="21" customHeight="1">
      <c r="A14" s="6"/>
      <c r="B14" s="20" t="s">
        <v>34</v>
      </c>
      <c r="C14" s="21"/>
      <c r="D14" s="141"/>
      <c r="E14" s="21"/>
      <c r="F14" s="141"/>
      <c r="G14" s="6"/>
    </row>
    <row r="15" spans="1:7" ht="21" customHeight="1">
      <c r="A15" s="6"/>
      <c r="B15" s="20" t="s">
        <v>35</v>
      </c>
      <c r="C15" s="21"/>
      <c r="D15" s="141"/>
      <c r="E15" s="21"/>
      <c r="F15" s="141"/>
      <c r="G15" s="6"/>
    </row>
    <row r="16" spans="1:7" ht="21" customHeight="1" thickBot="1">
      <c r="A16" s="6"/>
      <c r="B16" s="22" t="s">
        <v>36</v>
      </c>
      <c r="C16" s="23"/>
      <c r="D16" s="142"/>
      <c r="E16" s="23"/>
      <c r="F16" s="142"/>
      <c r="G16" s="6"/>
    </row>
    <row r="17" spans="1:8" ht="8.25" customHeight="1">
      <c r="A17" s="6"/>
      <c r="B17" s="6"/>
      <c r="C17" s="6"/>
      <c r="D17" s="6"/>
      <c r="E17" s="6"/>
      <c r="F17" s="6"/>
      <c r="G17" s="6"/>
    </row>
    <row r="18" spans="1:8" ht="14.4" customHeight="1">
      <c r="A18" s="6"/>
      <c r="B18" s="156" t="s">
        <v>37</v>
      </c>
      <c r="C18" s="156"/>
      <c r="D18" s="156"/>
      <c r="E18" s="156"/>
      <c r="F18" s="156"/>
      <c r="G18" s="6"/>
    </row>
    <row r="19" spans="1:8" ht="6.75" customHeight="1">
      <c r="A19" s="6"/>
      <c r="B19" s="6"/>
      <c r="C19" s="6"/>
      <c r="D19" s="6"/>
      <c r="E19" s="6"/>
      <c r="F19" s="6"/>
      <c r="G19" s="6"/>
    </row>
    <row r="20" spans="1:8" ht="13.75" customHeight="1">
      <c r="A20" s="6"/>
      <c r="B20" s="125" t="s">
        <v>25</v>
      </c>
      <c r="C20" s="125"/>
      <c r="D20" s="125"/>
      <c r="E20" s="125"/>
      <c r="F20" s="125"/>
      <c r="G20" s="6"/>
    </row>
    <row r="21" spans="1:8">
      <c r="A21" s="6"/>
      <c r="B21" s="6"/>
      <c r="C21" s="6"/>
      <c r="D21" s="6"/>
      <c r="E21" s="6"/>
      <c r="F21" s="6"/>
      <c r="G21" s="6"/>
    </row>
    <row r="22" spans="1:8" ht="30" customHeight="1">
      <c r="A22" s="6"/>
      <c r="B22" s="122" t="s">
        <v>26</v>
      </c>
      <c r="C22" s="122"/>
      <c r="D22" s="122"/>
      <c r="E22" s="122" t="s">
        <v>38</v>
      </c>
      <c r="F22" s="122"/>
      <c r="G22" s="6"/>
    </row>
    <row r="23" spans="1:8" ht="23.25" customHeight="1">
      <c r="A23" s="6"/>
      <c r="B23" s="155" t="s">
        <v>39</v>
      </c>
      <c r="C23" s="155"/>
      <c r="D23" s="155"/>
      <c r="E23" s="153"/>
      <c r="F23" s="153"/>
      <c r="G23" s="6"/>
    </row>
    <row r="24" spans="1:8" ht="23.25" customHeight="1">
      <c r="A24" s="6"/>
      <c r="B24" s="155" t="s">
        <v>40</v>
      </c>
      <c r="C24" s="155"/>
      <c r="D24" s="155"/>
      <c r="E24" s="153"/>
      <c r="F24" s="153"/>
      <c r="G24" s="6"/>
    </row>
    <row r="25" spans="1:8" ht="23.25" customHeight="1">
      <c r="A25" s="6"/>
      <c r="B25" s="155" t="s">
        <v>41</v>
      </c>
      <c r="C25" s="155"/>
      <c r="D25" s="155"/>
      <c r="E25" s="153"/>
      <c r="F25" s="153"/>
      <c r="G25" s="6"/>
    </row>
    <row r="26" spans="1:8" ht="23.25" customHeight="1">
      <c r="A26" s="6"/>
      <c r="B26" s="155" t="s">
        <v>42</v>
      </c>
      <c r="C26" s="155"/>
      <c r="D26" s="155"/>
      <c r="E26" s="153"/>
      <c r="F26" s="153"/>
      <c r="G26" s="6"/>
    </row>
    <row r="27" spans="1:8" ht="23.25" customHeight="1">
      <c r="A27" s="6"/>
      <c r="B27" s="155" t="s">
        <v>43</v>
      </c>
      <c r="C27" s="155"/>
      <c r="D27" s="155"/>
      <c r="E27" s="153"/>
      <c r="F27" s="153"/>
      <c r="G27" s="6"/>
    </row>
    <row r="28" spans="1:8" ht="23.25" customHeight="1">
      <c r="A28" s="6"/>
      <c r="B28" s="155" t="s">
        <v>44</v>
      </c>
      <c r="C28" s="155"/>
      <c r="D28" s="155"/>
      <c r="E28" s="153"/>
      <c r="F28" s="153"/>
      <c r="G28" s="6"/>
    </row>
    <row r="29" spans="1:8" ht="23.25" customHeight="1">
      <c r="A29" s="6"/>
      <c r="B29" s="122" t="s">
        <v>45</v>
      </c>
      <c r="C29" s="122"/>
      <c r="D29" s="122"/>
      <c r="E29" s="154">
        <v>1</v>
      </c>
      <c r="F29" s="154"/>
      <c r="G29" s="6"/>
      <c r="H29" s="5">
        <f>SUM(E23:F28)</f>
        <v>0</v>
      </c>
    </row>
    <row r="30" spans="1:8">
      <c r="A30" s="6"/>
      <c r="B30" s="6"/>
      <c r="C30" s="6"/>
      <c r="D30" s="6"/>
      <c r="E30" s="6"/>
      <c r="F30" s="6"/>
      <c r="G30" s="6"/>
    </row>
    <row r="31" spans="1:8" ht="44.25" customHeight="1">
      <c r="A31" s="6"/>
      <c r="B31" s="125" t="s">
        <v>27</v>
      </c>
      <c r="C31" s="125"/>
      <c r="D31" s="125"/>
      <c r="E31" s="125"/>
      <c r="F31" s="125"/>
      <c r="G31" s="6"/>
    </row>
    <row r="32" spans="1:8">
      <c r="A32" s="6"/>
      <c r="B32" s="6"/>
      <c r="C32" s="6"/>
      <c r="D32" s="6"/>
      <c r="E32" s="6"/>
      <c r="F32" s="6"/>
      <c r="G32" s="6"/>
    </row>
    <row r="33" spans="1:7" ht="34.75" customHeight="1">
      <c r="A33" s="6"/>
      <c r="B33" s="127" t="s">
        <v>103</v>
      </c>
      <c r="C33" s="127"/>
      <c r="D33" s="127"/>
      <c r="E33" s="127"/>
      <c r="F33" s="127"/>
      <c r="G33" s="6"/>
    </row>
    <row r="34" spans="1:7" ht="14.4" customHeight="1">
      <c r="A34" s="6"/>
      <c r="B34" s="6"/>
      <c r="C34" s="6"/>
      <c r="D34" s="6"/>
      <c r="E34" s="6"/>
      <c r="F34" s="6"/>
      <c r="G34" s="6"/>
    </row>
    <row r="35" spans="1:7" ht="190.75" customHeight="1">
      <c r="A35" s="6"/>
      <c r="B35" s="151" t="s">
        <v>100</v>
      </c>
      <c r="C35" s="151"/>
      <c r="D35" s="151"/>
      <c r="E35" s="151"/>
      <c r="F35" s="151"/>
      <c r="G35" s="6"/>
    </row>
    <row r="36" spans="1:7" ht="14.4" customHeight="1" thickBot="1">
      <c r="A36" s="6"/>
      <c r="B36" s="6"/>
      <c r="C36" s="6"/>
      <c r="D36" s="6"/>
      <c r="E36" s="7"/>
      <c r="F36" s="7"/>
      <c r="G36" s="6"/>
    </row>
    <row r="37" spans="1:7" ht="51" customHeight="1" thickBot="1">
      <c r="A37" s="6"/>
      <c r="B37" s="157" t="s">
        <v>101</v>
      </c>
      <c r="C37" s="15" t="s">
        <v>24</v>
      </c>
      <c r="D37" s="16" t="s">
        <v>30</v>
      </c>
      <c r="E37" s="15" t="s">
        <v>24</v>
      </c>
      <c r="F37" s="16" t="s">
        <v>30</v>
      </c>
      <c r="G37" s="6"/>
    </row>
    <row r="38" spans="1:7" ht="18" customHeight="1" thickBot="1">
      <c r="A38" s="6"/>
      <c r="B38" s="158"/>
      <c r="C38" s="147" t="s">
        <v>29</v>
      </c>
      <c r="D38" s="148"/>
      <c r="E38" s="147" t="s">
        <v>31</v>
      </c>
      <c r="F38" s="148"/>
      <c r="G38" s="6"/>
    </row>
    <row r="39" spans="1:7" ht="21" customHeight="1">
      <c r="A39" s="6"/>
      <c r="B39" s="17" t="s">
        <v>18</v>
      </c>
      <c r="C39" s="18"/>
      <c r="D39" s="149" t="e">
        <f>AVERAGE(C39:C44)</f>
        <v>#DIV/0!</v>
      </c>
      <c r="E39" s="18"/>
      <c r="F39" s="149" t="e">
        <f>AVERAGE(E39:E44)</f>
        <v>#DIV/0!</v>
      </c>
      <c r="G39" s="6"/>
    </row>
    <row r="40" spans="1:7" ht="21" customHeight="1">
      <c r="A40" s="6"/>
      <c r="B40" s="20" t="s">
        <v>32</v>
      </c>
      <c r="C40" s="21"/>
      <c r="D40" s="141"/>
      <c r="E40" s="21"/>
      <c r="F40" s="141"/>
      <c r="G40" s="6"/>
    </row>
    <row r="41" spans="1:7" ht="21" customHeight="1">
      <c r="A41" s="6"/>
      <c r="B41" s="20" t="s">
        <v>33</v>
      </c>
      <c r="C41" s="21"/>
      <c r="D41" s="141"/>
      <c r="E41" s="21"/>
      <c r="F41" s="141"/>
      <c r="G41" s="6"/>
    </row>
    <row r="42" spans="1:7" ht="21" customHeight="1">
      <c r="A42" s="6"/>
      <c r="B42" s="20" t="s">
        <v>34</v>
      </c>
      <c r="C42" s="21"/>
      <c r="D42" s="141"/>
      <c r="E42" s="21"/>
      <c r="F42" s="141"/>
      <c r="G42" s="6"/>
    </row>
    <row r="43" spans="1:7" ht="21" customHeight="1">
      <c r="A43" s="6"/>
      <c r="B43" s="20" t="s">
        <v>35</v>
      </c>
      <c r="C43" s="21"/>
      <c r="D43" s="141"/>
      <c r="E43" s="21"/>
      <c r="F43" s="141"/>
      <c r="G43" s="6"/>
    </row>
    <row r="44" spans="1:7" ht="21" customHeight="1" thickBot="1">
      <c r="A44" s="6"/>
      <c r="B44" s="22" t="s">
        <v>36</v>
      </c>
      <c r="C44" s="23"/>
      <c r="D44" s="142"/>
      <c r="E44" s="23"/>
      <c r="F44" s="142"/>
      <c r="G44" s="6"/>
    </row>
    <row r="45" spans="1:7" ht="14.4" customHeight="1">
      <c r="A45" s="6"/>
      <c r="B45" s="6"/>
      <c r="C45" s="6"/>
      <c r="D45" s="6"/>
      <c r="E45" s="6"/>
      <c r="F45" s="6"/>
      <c r="G45" s="6"/>
    </row>
    <row r="46" spans="1:7" ht="18" customHeight="1">
      <c r="A46" s="6"/>
      <c r="B46" s="156" t="s">
        <v>37</v>
      </c>
      <c r="C46" s="156"/>
      <c r="D46" s="156"/>
      <c r="E46" s="156"/>
      <c r="F46" s="156"/>
      <c r="G46" s="6"/>
    </row>
    <row r="47" spans="1:7" ht="14.4" customHeight="1">
      <c r="A47" s="6"/>
      <c r="B47" s="6"/>
      <c r="C47" s="6"/>
      <c r="D47" s="6"/>
      <c r="E47" s="6"/>
      <c r="F47" s="6"/>
      <c r="G47" s="6"/>
    </row>
    <row r="48" spans="1:7" ht="28.5" customHeight="1">
      <c r="A48" s="6"/>
      <c r="B48" s="125" t="s">
        <v>25</v>
      </c>
      <c r="C48" s="125"/>
      <c r="D48" s="125"/>
      <c r="E48" s="125"/>
      <c r="F48" s="125"/>
      <c r="G48" s="6"/>
    </row>
    <row r="49" spans="1:8" ht="14.4" customHeight="1">
      <c r="A49" s="6"/>
      <c r="B49" s="6"/>
      <c r="C49" s="6"/>
      <c r="D49" s="6"/>
      <c r="E49" s="6"/>
      <c r="F49" s="6"/>
      <c r="G49" s="6"/>
    </row>
    <row r="50" spans="1:8" ht="30" customHeight="1">
      <c r="A50" s="6"/>
      <c r="B50" s="122" t="s">
        <v>26</v>
      </c>
      <c r="C50" s="122"/>
      <c r="D50" s="122"/>
      <c r="E50" s="122" t="s">
        <v>38</v>
      </c>
      <c r="F50" s="122"/>
      <c r="G50" s="6"/>
    </row>
    <row r="51" spans="1:8" ht="23.25" customHeight="1">
      <c r="A51" s="6"/>
      <c r="B51" s="155" t="s">
        <v>39</v>
      </c>
      <c r="C51" s="155"/>
      <c r="D51" s="155"/>
      <c r="E51" s="153"/>
      <c r="F51" s="153"/>
      <c r="G51" s="6"/>
    </row>
    <row r="52" spans="1:8" ht="23.25" customHeight="1">
      <c r="A52" s="6"/>
      <c r="B52" s="155" t="s">
        <v>40</v>
      </c>
      <c r="C52" s="155"/>
      <c r="D52" s="155"/>
      <c r="E52" s="153"/>
      <c r="F52" s="153"/>
      <c r="G52" s="6"/>
    </row>
    <row r="53" spans="1:8" ht="23.25" customHeight="1">
      <c r="A53" s="6"/>
      <c r="B53" s="155" t="s">
        <v>41</v>
      </c>
      <c r="C53" s="155"/>
      <c r="D53" s="155"/>
      <c r="E53" s="153"/>
      <c r="F53" s="153"/>
      <c r="G53" s="6"/>
    </row>
    <row r="54" spans="1:8" ht="23.25" customHeight="1">
      <c r="A54" s="6"/>
      <c r="B54" s="155" t="s">
        <v>42</v>
      </c>
      <c r="C54" s="155"/>
      <c r="D54" s="155"/>
      <c r="E54" s="153"/>
      <c r="F54" s="153"/>
      <c r="G54" s="6"/>
    </row>
    <row r="55" spans="1:8" ht="23.25" customHeight="1">
      <c r="A55" s="6"/>
      <c r="B55" s="155" t="s">
        <v>43</v>
      </c>
      <c r="C55" s="155"/>
      <c r="D55" s="155"/>
      <c r="E55" s="153"/>
      <c r="F55" s="153"/>
      <c r="G55" s="6"/>
    </row>
    <row r="56" spans="1:8" ht="23.25" customHeight="1">
      <c r="A56" s="6"/>
      <c r="B56" s="155" t="s">
        <v>44</v>
      </c>
      <c r="C56" s="155"/>
      <c r="D56" s="155"/>
      <c r="E56" s="153"/>
      <c r="F56" s="153"/>
      <c r="G56" s="6"/>
    </row>
    <row r="57" spans="1:8" ht="23.25" customHeight="1">
      <c r="A57" s="6"/>
      <c r="B57" s="122" t="s">
        <v>45</v>
      </c>
      <c r="C57" s="122"/>
      <c r="D57" s="122"/>
      <c r="E57" s="154">
        <v>1</v>
      </c>
      <c r="F57" s="154"/>
      <c r="G57" s="6"/>
      <c r="H57" s="5">
        <f>SUM(E51:F56)</f>
        <v>0</v>
      </c>
    </row>
    <row r="58" spans="1:8" ht="14.4" customHeight="1">
      <c r="A58" s="6"/>
      <c r="B58" s="6"/>
      <c r="C58" s="6"/>
      <c r="D58" s="6"/>
      <c r="E58" s="6"/>
      <c r="F58" s="6"/>
      <c r="G58" s="6"/>
    </row>
    <row r="59" spans="1:8" ht="48" customHeight="1">
      <c r="A59" s="6"/>
      <c r="B59" s="125" t="s">
        <v>27</v>
      </c>
      <c r="C59" s="125"/>
      <c r="D59" s="125"/>
      <c r="E59" s="125"/>
      <c r="F59" s="125"/>
      <c r="G59" s="6"/>
    </row>
  </sheetData>
  <mergeCells count="54">
    <mergeCell ref="B59:F59"/>
    <mergeCell ref="B29:D29"/>
    <mergeCell ref="B20:F20"/>
    <mergeCell ref="B9:B10"/>
    <mergeCell ref="B31:F31"/>
    <mergeCell ref="B37:B38"/>
    <mergeCell ref="B46:F46"/>
    <mergeCell ref="B48:F48"/>
    <mergeCell ref="B50:D50"/>
    <mergeCell ref="B51:D51"/>
    <mergeCell ref="B52:D52"/>
    <mergeCell ref="B53:D53"/>
    <mergeCell ref="B54:D54"/>
    <mergeCell ref="B55:D55"/>
    <mergeCell ref="B56:D56"/>
    <mergeCell ref="B57:D57"/>
    <mergeCell ref="B3:F3"/>
    <mergeCell ref="B22:D22"/>
    <mergeCell ref="B23:D23"/>
    <mergeCell ref="A1:F1"/>
    <mergeCell ref="B5:F5"/>
    <mergeCell ref="D11:D16"/>
    <mergeCell ref="F11:F16"/>
    <mergeCell ref="B7:F7"/>
    <mergeCell ref="E57:F57"/>
    <mergeCell ref="C10:D10"/>
    <mergeCell ref="E10:F10"/>
    <mergeCell ref="E38:F38"/>
    <mergeCell ref="C38:D38"/>
    <mergeCell ref="E54:F54"/>
    <mergeCell ref="E55:F55"/>
    <mergeCell ref="E56:F56"/>
    <mergeCell ref="E51:F51"/>
    <mergeCell ref="E52:F52"/>
    <mergeCell ref="E53:F53"/>
    <mergeCell ref="E27:F27"/>
    <mergeCell ref="E50:F50"/>
    <mergeCell ref="B18:F18"/>
    <mergeCell ref="D39:D44"/>
    <mergeCell ref="F39:F44"/>
    <mergeCell ref="E28:F28"/>
    <mergeCell ref="E29:F29"/>
    <mergeCell ref="E22:F22"/>
    <mergeCell ref="E23:F23"/>
    <mergeCell ref="E24:F24"/>
    <mergeCell ref="E25:F25"/>
    <mergeCell ref="E26:F26"/>
    <mergeCell ref="B33:F33"/>
    <mergeCell ref="B24:D24"/>
    <mergeCell ref="B25:D25"/>
    <mergeCell ref="B26:D26"/>
    <mergeCell ref="B27:D27"/>
    <mergeCell ref="B28:D28"/>
    <mergeCell ref="B35:F35"/>
  </mergeCells>
  <conditionalFormatting sqref="H29">
    <cfRule type="cellIs" dxfId="2" priority="2" operator="notEqual">
      <formula>1</formula>
    </cfRule>
  </conditionalFormatting>
  <conditionalFormatting sqref="H57">
    <cfRule type="cellIs" dxfId="1" priority="1" operator="notEqual">
      <formula>1</formula>
    </cfRule>
  </conditionalFormatting>
  <printOptions horizontalCentered="1"/>
  <pageMargins left="0.51181102362204722" right="0.51181102362204722" top="0.94488188976377963" bottom="0.94488188976377963" header="0.31496062992125984" footer="0.31496062992125984"/>
  <pageSetup paperSize="9" scale="88" fitToHeight="0" orientation="portrait" r:id="rId1"/>
  <headerFooter>
    <oddHeader>&amp;L&amp;G&amp;R&amp;G</oddHeader>
    <oddFooter>&amp;L&amp;9PrixPlafonds_programmation_EMSE_Campus du futur&amp;R&amp;9&amp;P/&amp;N</oddFooter>
  </headerFooter>
  <rowBreaks count="1" manualBreakCount="1">
    <brk id="3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B1617-9E18-4E52-8A72-153FAA16D3AE}">
  <dimension ref="A1:G38"/>
  <sheetViews>
    <sheetView topLeftCell="A3" workbookViewId="0">
      <selection activeCell="C47" sqref="C47"/>
    </sheetView>
  </sheetViews>
  <sheetFormatPr baseColWidth="10" defaultRowHeight="14.5"/>
  <cols>
    <col min="1" max="1" width="4" customWidth="1"/>
    <col min="2" max="2" width="26.453125" customWidth="1"/>
    <col min="3" max="6" width="18.54296875" customWidth="1"/>
  </cols>
  <sheetData>
    <row r="1" spans="1:7" ht="15.5">
      <c r="A1" s="127" t="s">
        <v>130</v>
      </c>
      <c r="B1" s="127"/>
      <c r="C1" s="127"/>
      <c r="D1" s="127"/>
      <c r="E1" s="127"/>
      <c r="F1" s="127"/>
    </row>
    <row r="3" spans="1:7" ht="216.65" customHeight="1">
      <c r="B3" s="125" t="s">
        <v>131</v>
      </c>
      <c r="C3" s="125"/>
      <c r="D3" s="125"/>
      <c r="E3" s="125"/>
      <c r="F3" s="125"/>
      <c r="G3" s="125"/>
    </row>
    <row r="4" spans="1:7">
      <c r="B4" s="6"/>
      <c r="C4" s="6"/>
      <c r="D4" s="6"/>
      <c r="E4" s="7"/>
      <c r="F4" s="7"/>
      <c r="G4" s="6"/>
    </row>
    <row r="5" spans="1:7" ht="15.5">
      <c r="B5" s="156" t="s">
        <v>132</v>
      </c>
      <c r="C5" s="156"/>
      <c r="D5" s="156"/>
      <c r="E5" s="156"/>
      <c r="F5" s="156"/>
      <c r="G5" s="156"/>
    </row>
    <row r="6" spans="1:7">
      <c r="B6" s="6"/>
      <c r="C6" s="6"/>
      <c r="D6" s="6"/>
      <c r="E6" s="6"/>
      <c r="F6" s="6"/>
      <c r="G6" s="6"/>
    </row>
    <row r="7" spans="1:7" ht="39">
      <c r="B7" s="8" t="s">
        <v>64</v>
      </c>
      <c r="C7" s="8" t="s">
        <v>24</v>
      </c>
      <c r="D7" s="8" t="s">
        <v>30</v>
      </c>
      <c r="E7" s="8" t="s">
        <v>24</v>
      </c>
      <c r="F7" s="8" t="s">
        <v>30</v>
      </c>
      <c r="G7" s="6"/>
    </row>
    <row r="8" spans="1:7">
      <c r="B8" s="93"/>
      <c r="C8" s="8" t="s">
        <v>29</v>
      </c>
      <c r="D8" s="8" t="s">
        <v>29</v>
      </c>
      <c r="E8" s="8" t="s">
        <v>31</v>
      </c>
      <c r="F8" s="8" t="s">
        <v>31</v>
      </c>
      <c r="G8" s="6"/>
    </row>
    <row r="9" spans="1:7">
      <c r="B9" s="92" t="s">
        <v>18</v>
      </c>
      <c r="C9" s="94"/>
      <c r="D9" s="159" t="e">
        <v>#DIV/0!</v>
      </c>
      <c r="E9" s="94"/>
      <c r="F9" s="159" t="e">
        <v>#DIV/0!</v>
      </c>
      <c r="G9" s="6"/>
    </row>
    <row r="10" spans="1:7">
      <c r="B10" s="92" t="s">
        <v>32</v>
      </c>
      <c r="C10" s="94"/>
      <c r="D10" s="159"/>
      <c r="E10" s="94"/>
      <c r="F10" s="159"/>
      <c r="G10" s="6"/>
    </row>
    <row r="11" spans="1:7">
      <c r="B11" s="92" t="s">
        <v>33</v>
      </c>
      <c r="C11" s="94"/>
      <c r="D11" s="159"/>
      <c r="E11" s="94"/>
      <c r="F11" s="159"/>
      <c r="G11" s="6"/>
    </row>
    <row r="12" spans="1:7">
      <c r="B12" s="92" t="s">
        <v>34</v>
      </c>
      <c r="C12" s="94"/>
      <c r="D12" s="159"/>
      <c r="E12" s="94"/>
      <c r="F12" s="159"/>
      <c r="G12" s="6"/>
    </row>
    <row r="13" spans="1:7">
      <c r="B13" s="92" t="s">
        <v>35</v>
      </c>
      <c r="C13" s="94"/>
      <c r="D13" s="159"/>
      <c r="E13" s="94"/>
      <c r="F13" s="159"/>
      <c r="G13" s="6"/>
    </row>
    <row r="14" spans="1:7">
      <c r="B14" s="92" t="s">
        <v>36</v>
      </c>
      <c r="C14" s="94"/>
      <c r="D14" s="159"/>
      <c r="E14" s="94"/>
      <c r="F14" s="159"/>
      <c r="G14" s="6"/>
    </row>
    <row r="15" spans="1:7">
      <c r="B15" s="6"/>
      <c r="C15" s="6"/>
      <c r="D15" s="6"/>
      <c r="E15" s="6"/>
      <c r="F15" s="6"/>
      <c r="G15" s="6"/>
    </row>
    <row r="16" spans="1:7">
      <c r="B16" s="6"/>
      <c r="C16" s="6"/>
      <c r="D16" s="6"/>
      <c r="E16" s="6"/>
      <c r="F16" s="6"/>
      <c r="G16" s="6"/>
    </row>
    <row r="17" spans="2:7" ht="15.5">
      <c r="B17" s="156" t="s">
        <v>133</v>
      </c>
      <c r="C17" s="156"/>
      <c r="D17" s="156"/>
      <c r="E17" s="156"/>
      <c r="F17" s="156"/>
      <c r="G17" s="156"/>
    </row>
    <row r="18" spans="2:7">
      <c r="B18" s="6"/>
      <c r="C18" s="6"/>
      <c r="D18" s="6"/>
      <c r="E18" s="6"/>
      <c r="F18" s="6"/>
      <c r="G18" s="6"/>
    </row>
    <row r="19" spans="2:7" ht="39">
      <c r="B19" s="8" t="s">
        <v>64</v>
      </c>
      <c r="C19" s="8" t="s">
        <v>24</v>
      </c>
      <c r="D19" s="8" t="s">
        <v>30</v>
      </c>
      <c r="E19" s="8" t="s">
        <v>24</v>
      </c>
      <c r="F19" s="8" t="s">
        <v>30</v>
      </c>
      <c r="G19" s="6"/>
    </row>
    <row r="20" spans="2:7">
      <c r="B20" s="93"/>
      <c r="C20" s="8" t="s">
        <v>29</v>
      </c>
      <c r="D20" s="8" t="s">
        <v>29</v>
      </c>
      <c r="E20" s="8" t="s">
        <v>31</v>
      </c>
      <c r="F20" s="8" t="s">
        <v>31</v>
      </c>
      <c r="G20" s="6"/>
    </row>
    <row r="21" spans="2:7">
      <c r="B21" s="92" t="s">
        <v>18</v>
      </c>
      <c r="C21" s="94"/>
      <c r="D21" s="159" t="e">
        <v>#DIV/0!</v>
      </c>
      <c r="E21" s="94"/>
      <c r="F21" s="159" t="e">
        <v>#DIV/0!</v>
      </c>
      <c r="G21" s="6"/>
    </row>
    <row r="22" spans="2:7">
      <c r="B22" s="92" t="s">
        <v>32</v>
      </c>
      <c r="C22" s="94"/>
      <c r="D22" s="159"/>
      <c r="E22" s="94"/>
      <c r="F22" s="159"/>
      <c r="G22" s="6"/>
    </row>
    <row r="23" spans="2:7">
      <c r="B23" s="92" t="s">
        <v>33</v>
      </c>
      <c r="C23" s="94"/>
      <c r="D23" s="159"/>
      <c r="E23" s="94"/>
      <c r="F23" s="159"/>
      <c r="G23" s="6"/>
    </row>
    <row r="24" spans="2:7">
      <c r="B24" s="92" t="s">
        <v>34</v>
      </c>
      <c r="C24" s="94"/>
      <c r="D24" s="159"/>
      <c r="E24" s="94"/>
      <c r="F24" s="159"/>
      <c r="G24" s="6"/>
    </row>
    <row r="25" spans="2:7">
      <c r="B25" s="92" t="s">
        <v>35</v>
      </c>
      <c r="C25" s="94"/>
      <c r="D25" s="159"/>
      <c r="E25" s="94"/>
      <c r="F25" s="159"/>
      <c r="G25" s="6"/>
    </row>
    <row r="26" spans="2:7">
      <c r="B26" s="92" t="s">
        <v>36</v>
      </c>
      <c r="C26" s="94"/>
      <c r="D26" s="159"/>
      <c r="E26" s="94"/>
      <c r="F26" s="159"/>
      <c r="G26" s="6"/>
    </row>
    <row r="27" spans="2:7">
      <c r="B27" s="6"/>
      <c r="C27" s="6"/>
      <c r="D27" s="6"/>
      <c r="E27" s="6"/>
      <c r="F27" s="6"/>
      <c r="G27" s="6"/>
    </row>
    <row r="28" spans="2:7">
      <c r="B28" s="6"/>
      <c r="C28" s="6"/>
      <c r="D28" s="6"/>
      <c r="E28" s="6"/>
      <c r="F28" s="6"/>
      <c r="G28" s="6"/>
    </row>
    <row r="29" spans="2:7" ht="15.5">
      <c r="B29" s="156" t="s">
        <v>134</v>
      </c>
      <c r="C29" s="156"/>
      <c r="D29" s="156"/>
      <c r="E29" s="156"/>
      <c r="F29" s="156"/>
      <c r="G29" s="156"/>
    </row>
    <row r="30" spans="2:7">
      <c r="B30" s="6"/>
      <c r="C30" s="6"/>
      <c r="D30" s="6"/>
      <c r="E30" s="6"/>
      <c r="F30" s="6"/>
      <c r="G30" s="6"/>
    </row>
    <row r="31" spans="2:7" ht="39">
      <c r="B31" s="8" t="s">
        <v>64</v>
      </c>
      <c r="C31" s="8" t="s">
        <v>24</v>
      </c>
      <c r="D31" s="8" t="s">
        <v>30</v>
      </c>
      <c r="E31" s="8" t="s">
        <v>24</v>
      </c>
      <c r="F31" s="8" t="s">
        <v>30</v>
      </c>
      <c r="G31" s="6"/>
    </row>
    <row r="32" spans="2:7">
      <c r="B32" s="93"/>
      <c r="C32" s="8" t="s">
        <v>29</v>
      </c>
      <c r="D32" s="8" t="s">
        <v>29</v>
      </c>
      <c r="E32" s="8" t="s">
        <v>31</v>
      </c>
      <c r="F32" s="8" t="s">
        <v>31</v>
      </c>
      <c r="G32" s="6"/>
    </row>
    <row r="33" spans="2:7">
      <c r="B33" s="92" t="s">
        <v>18</v>
      </c>
      <c r="C33" s="94"/>
      <c r="D33" s="159" t="e">
        <v>#DIV/0!</v>
      </c>
      <c r="E33" s="94"/>
      <c r="F33" s="159" t="e">
        <v>#DIV/0!</v>
      </c>
      <c r="G33" s="6"/>
    </row>
    <row r="34" spans="2:7">
      <c r="B34" s="92" t="s">
        <v>32</v>
      </c>
      <c r="C34" s="94"/>
      <c r="D34" s="159"/>
      <c r="E34" s="94"/>
      <c r="F34" s="159"/>
      <c r="G34" s="6"/>
    </row>
    <row r="35" spans="2:7">
      <c r="B35" s="92" t="s">
        <v>33</v>
      </c>
      <c r="C35" s="94"/>
      <c r="D35" s="159"/>
      <c r="E35" s="94"/>
      <c r="F35" s="159"/>
      <c r="G35" s="6"/>
    </row>
    <row r="36" spans="2:7">
      <c r="B36" s="92" t="s">
        <v>34</v>
      </c>
      <c r="C36" s="94"/>
      <c r="D36" s="159"/>
      <c r="E36" s="94"/>
      <c r="F36" s="159"/>
      <c r="G36" s="6"/>
    </row>
    <row r="37" spans="2:7">
      <c r="B37" s="92" t="s">
        <v>35</v>
      </c>
      <c r="C37" s="94"/>
      <c r="D37" s="159"/>
      <c r="E37" s="94"/>
      <c r="F37" s="159"/>
      <c r="G37" s="6"/>
    </row>
    <row r="38" spans="2:7">
      <c r="B38" s="92" t="s">
        <v>36</v>
      </c>
      <c r="C38" s="94"/>
      <c r="D38" s="159"/>
      <c r="E38" s="94"/>
      <c r="F38" s="159"/>
      <c r="G38" s="6"/>
    </row>
  </sheetData>
  <mergeCells count="11">
    <mergeCell ref="B3:G3"/>
    <mergeCell ref="D9:D14"/>
    <mergeCell ref="F9:F14"/>
    <mergeCell ref="B5:G5"/>
    <mergeCell ref="A1:F1"/>
    <mergeCell ref="D33:D38"/>
    <mergeCell ref="F33:F38"/>
    <mergeCell ref="B17:G17"/>
    <mergeCell ref="B29:G29"/>
    <mergeCell ref="D21:D26"/>
    <mergeCell ref="F21:F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01E-8750-4036-AB18-B33BA72A6B99}">
  <sheetPr>
    <pageSetUpPr fitToPage="1"/>
  </sheetPr>
  <dimension ref="A1:J59"/>
  <sheetViews>
    <sheetView topLeftCell="A23" zoomScale="85" zoomScaleNormal="85" workbookViewId="0">
      <selection activeCell="F5" sqref="F5"/>
    </sheetView>
  </sheetViews>
  <sheetFormatPr baseColWidth="10" defaultColWidth="15" defaultRowHeight="12.5"/>
  <cols>
    <col min="1" max="1" width="6.90625" style="2" customWidth="1"/>
    <col min="2" max="2" width="15" style="2"/>
    <col min="3" max="3" width="19" style="2" customWidth="1"/>
    <col min="4" max="4" width="15" style="2"/>
    <col min="5" max="7" width="15" style="2" customWidth="1"/>
    <col min="8" max="8" width="7.54296875" style="2" customWidth="1"/>
    <col min="9" max="16384" width="15" style="2"/>
  </cols>
  <sheetData>
    <row r="1" spans="1:9" s="4" customFormat="1" ht="33.65" customHeight="1">
      <c r="A1" s="164" t="s">
        <v>126</v>
      </c>
      <c r="B1" s="164"/>
      <c r="C1" s="164"/>
      <c r="D1" s="164"/>
      <c r="E1" s="164"/>
      <c r="F1" s="164"/>
      <c r="G1" s="164"/>
      <c r="H1" s="65"/>
      <c r="I1" s="58"/>
    </row>
    <row r="2" spans="1:9" ht="13">
      <c r="A2" s="26"/>
      <c r="B2" s="26"/>
      <c r="C2" s="26"/>
      <c r="D2" s="26"/>
      <c r="E2" s="26"/>
      <c r="F2" s="26"/>
      <c r="G2" s="26"/>
      <c r="H2" s="26"/>
      <c r="I2" s="41"/>
    </row>
    <row r="3" spans="1:9" ht="68.400000000000006" customHeight="1">
      <c r="A3" s="26"/>
      <c r="B3" s="125" t="s">
        <v>92</v>
      </c>
      <c r="C3" s="125"/>
      <c r="D3" s="125"/>
      <c r="E3" s="125"/>
      <c r="F3" s="125"/>
      <c r="G3" s="125"/>
      <c r="H3" s="59"/>
      <c r="I3" s="41"/>
    </row>
    <row r="4" spans="1:9" ht="13">
      <c r="A4" s="26"/>
      <c r="B4" s="26"/>
      <c r="C4" s="26"/>
      <c r="D4" s="26"/>
      <c r="E4" s="60"/>
      <c r="F4" s="60"/>
      <c r="G4" s="26"/>
      <c r="H4" s="26"/>
      <c r="I4" s="41"/>
    </row>
    <row r="5" spans="1:9" ht="15.5">
      <c r="A5" s="26"/>
      <c r="B5" s="10" t="s">
        <v>46</v>
      </c>
      <c r="C5" s="6"/>
      <c r="D5" s="6"/>
      <c r="E5" s="6"/>
      <c r="F5" s="6"/>
      <c r="G5" s="6"/>
      <c r="H5" s="6"/>
      <c r="I5" s="41"/>
    </row>
    <row r="6" spans="1:9" ht="15.5">
      <c r="A6" s="26"/>
      <c r="B6" s="10"/>
      <c r="C6" s="6"/>
      <c r="D6" s="6"/>
      <c r="E6" s="6"/>
      <c r="F6" s="6"/>
      <c r="G6" s="6"/>
      <c r="H6" s="6"/>
      <c r="I6" s="41"/>
    </row>
    <row r="7" spans="1:9" ht="231.65" customHeight="1">
      <c r="A7" s="26"/>
      <c r="B7" s="125" t="s">
        <v>93</v>
      </c>
      <c r="C7" s="125"/>
      <c r="D7" s="125"/>
      <c r="E7" s="125"/>
      <c r="F7" s="125"/>
      <c r="G7" s="125"/>
      <c r="H7" s="6"/>
      <c r="I7" s="41"/>
    </row>
    <row r="8" spans="1:9" ht="13">
      <c r="A8" s="26"/>
      <c r="B8" s="6"/>
      <c r="C8" s="6"/>
      <c r="D8" s="6"/>
      <c r="E8" s="6"/>
      <c r="F8" s="6"/>
      <c r="G8" s="6"/>
      <c r="H8" s="6"/>
      <c r="I8" s="41"/>
    </row>
    <row r="9" spans="1:9" ht="61.5" customHeight="1">
      <c r="A9" s="26"/>
      <c r="B9" s="122" t="s">
        <v>68</v>
      </c>
      <c r="C9" s="122"/>
      <c r="D9" s="8" t="s">
        <v>71</v>
      </c>
      <c r="E9" s="82" t="s">
        <v>70</v>
      </c>
      <c r="F9" s="8" t="s">
        <v>71</v>
      </c>
      <c r="G9" s="8" t="s">
        <v>70</v>
      </c>
      <c r="H9" s="6"/>
      <c r="I9" s="41"/>
    </row>
    <row r="10" spans="1:9" ht="13">
      <c r="A10" s="26"/>
      <c r="B10" s="136"/>
      <c r="C10" s="138"/>
      <c r="D10" s="136" t="s">
        <v>29</v>
      </c>
      <c r="E10" s="138"/>
      <c r="F10" s="136" t="s">
        <v>31</v>
      </c>
      <c r="G10" s="138"/>
      <c r="H10" s="6"/>
      <c r="I10" s="41"/>
    </row>
    <row r="11" spans="1:9" ht="26.25" customHeight="1">
      <c r="A11" s="26"/>
      <c r="B11" s="165" t="s">
        <v>69</v>
      </c>
      <c r="C11" s="165"/>
      <c r="D11" s="85"/>
      <c r="E11" s="160" t="e">
        <f>AVERAGE(C11:D17)</f>
        <v>#DIV/0!</v>
      </c>
      <c r="F11" s="85"/>
      <c r="G11" s="163" t="e">
        <f>AVERAGE(E11:F17)</f>
        <v>#DIV/0!</v>
      </c>
      <c r="H11" s="6"/>
      <c r="I11" s="41"/>
    </row>
    <row r="12" spans="1:9" ht="26.25" customHeight="1">
      <c r="A12" s="26"/>
      <c r="B12" s="165" t="s">
        <v>47</v>
      </c>
      <c r="C12" s="165"/>
      <c r="D12" s="85"/>
      <c r="E12" s="161"/>
      <c r="F12" s="85"/>
      <c r="G12" s="163"/>
      <c r="H12" s="6"/>
      <c r="I12" s="41"/>
    </row>
    <row r="13" spans="1:9" ht="26.25" customHeight="1">
      <c r="A13" s="26"/>
      <c r="B13" s="165" t="s">
        <v>48</v>
      </c>
      <c r="C13" s="165"/>
      <c r="D13" s="85"/>
      <c r="E13" s="161"/>
      <c r="F13" s="85"/>
      <c r="G13" s="163"/>
      <c r="H13" s="6"/>
      <c r="I13" s="41"/>
    </row>
    <row r="14" spans="1:9" ht="26.25" customHeight="1">
      <c r="A14" s="26"/>
      <c r="B14" s="165" t="s">
        <v>49</v>
      </c>
      <c r="C14" s="165"/>
      <c r="D14" s="85"/>
      <c r="E14" s="161"/>
      <c r="F14" s="85"/>
      <c r="G14" s="163"/>
      <c r="H14" s="6"/>
      <c r="I14" s="41"/>
    </row>
    <row r="15" spans="1:9" ht="26.25" customHeight="1">
      <c r="A15" s="26"/>
      <c r="B15" s="165" t="s">
        <v>50</v>
      </c>
      <c r="C15" s="165"/>
      <c r="D15" s="85"/>
      <c r="E15" s="161"/>
      <c r="F15" s="85"/>
      <c r="G15" s="163"/>
      <c r="H15" s="6"/>
      <c r="I15" s="41"/>
    </row>
    <row r="16" spans="1:9" ht="26.25" customHeight="1">
      <c r="A16" s="26"/>
      <c r="B16" s="165" t="s">
        <v>51</v>
      </c>
      <c r="C16" s="165"/>
      <c r="D16" s="85"/>
      <c r="E16" s="161"/>
      <c r="F16" s="85"/>
      <c r="G16" s="163"/>
      <c r="H16" s="6"/>
      <c r="I16" s="41"/>
    </row>
    <row r="17" spans="1:9" ht="26.25" customHeight="1">
      <c r="A17" s="26"/>
      <c r="B17" s="165" t="s">
        <v>52</v>
      </c>
      <c r="C17" s="165"/>
      <c r="D17" s="85"/>
      <c r="E17" s="162"/>
      <c r="F17" s="85"/>
      <c r="G17" s="163"/>
      <c r="H17" s="6"/>
      <c r="I17" s="41"/>
    </row>
    <row r="18" spans="1:9" ht="13">
      <c r="A18" s="26"/>
      <c r="B18" s="6"/>
      <c r="C18" s="6"/>
      <c r="D18" s="6"/>
      <c r="E18" s="6"/>
      <c r="F18" s="6"/>
      <c r="G18" s="6"/>
      <c r="H18" s="6"/>
      <c r="I18" s="41"/>
    </row>
    <row r="19" spans="1:9" ht="15.5">
      <c r="A19" s="26"/>
      <c r="B19" s="10" t="s">
        <v>53</v>
      </c>
      <c r="C19" s="6"/>
      <c r="D19" s="6"/>
      <c r="E19" s="6"/>
      <c r="F19" s="6"/>
      <c r="G19" s="6"/>
      <c r="H19" s="6"/>
      <c r="I19" s="41"/>
    </row>
    <row r="20" spans="1:9" ht="13">
      <c r="A20" s="125"/>
      <c r="B20" s="125"/>
      <c r="C20" s="125"/>
      <c r="D20" s="125"/>
      <c r="E20" s="125"/>
      <c r="F20" s="125"/>
      <c r="G20" s="125"/>
      <c r="H20" s="6"/>
      <c r="I20" s="41"/>
    </row>
    <row r="21" spans="1:9" ht="13">
      <c r="A21" s="68"/>
      <c r="B21" s="125" t="s">
        <v>25</v>
      </c>
      <c r="C21" s="125"/>
      <c r="D21" s="125"/>
      <c r="E21" s="125"/>
      <c r="F21" s="125"/>
      <c r="G21" s="125"/>
      <c r="H21" s="6"/>
      <c r="I21" s="41"/>
    </row>
    <row r="22" spans="1:9" ht="19.75" customHeight="1">
      <c r="A22" s="26"/>
      <c r="B22" s="6"/>
      <c r="C22" s="6"/>
      <c r="D22" s="6"/>
      <c r="E22" s="6"/>
      <c r="F22" s="6"/>
      <c r="G22" s="6"/>
      <c r="H22" s="6"/>
      <c r="I22" s="41"/>
    </row>
    <row r="23" spans="1:9" ht="31.75" customHeight="1">
      <c r="A23" s="26"/>
      <c r="B23" s="82" t="s">
        <v>26</v>
      </c>
      <c r="C23" s="122" t="s">
        <v>72</v>
      </c>
      <c r="D23" s="122"/>
      <c r="E23" s="122"/>
      <c r="F23" s="122"/>
      <c r="G23" s="122"/>
      <c r="H23" s="6"/>
      <c r="I23" s="41"/>
    </row>
    <row r="24" spans="1:9" ht="19.5" customHeight="1">
      <c r="A24" s="26"/>
      <c r="B24" s="84" t="s">
        <v>54</v>
      </c>
      <c r="C24" s="153"/>
      <c r="D24" s="153"/>
      <c r="E24" s="153"/>
      <c r="F24" s="153"/>
      <c r="G24" s="153"/>
      <c r="H24" s="6"/>
      <c r="I24" s="41"/>
    </row>
    <row r="25" spans="1:9" ht="19.5" customHeight="1">
      <c r="A25" s="26"/>
      <c r="B25" s="84" t="s">
        <v>55</v>
      </c>
      <c r="C25" s="153"/>
      <c r="D25" s="153"/>
      <c r="E25" s="153"/>
      <c r="F25" s="153"/>
      <c r="G25" s="153"/>
      <c r="H25" s="6"/>
      <c r="I25" s="41"/>
    </row>
    <row r="26" spans="1:9" ht="19.5" customHeight="1">
      <c r="A26" s="26"/>
      <c r="B26" s="84" t="s">
        <v>56</v>
      </c>
      <c r="C26" s="153"/>
      <c r="D26" s="153"/>
      <c r="E26" s="153"/>
      <c r="F26" s="153"/>
      <c r="G26" s="153"/>
      <c r="H26" s="6"/>
      <c r="I26" s="41"/>
    </row>
    <row r="27" spans="1:9" ht="19.5" customHeight="1">
      <c r="A27" s="26"/>
      <c r="B27" s="84" t="s">
        <v>57</v>
      </c>
      <c r="C27" s="153"/>
      <c r="D27" s="153"/>
      <c r="E27" s="153"/>
      <c r="F27" s="153"/>
      <c r="G27" s="153"/>
      <c r="H27" s="6"/>
      <c r="I27" s="41"/>
    </row>
    <row r="28" spans="1:9" ht="19.5" customHeight="1">
      <c r="A28" s="26"/>
      <c r="B28" s="84" t="s">
        <v>58</v>
      </c>
      <c r="C28" s="153"/>
      <c r="D28" s="153"/>
      <c r="E28" s="153"/>
      <c r="F28" s="153"/>
      <c r="G28" s="153"/>
      <c r="H28" s="6"/>
      <c r="I28" s="41"/>
    </row>
    <row r="29" spans="1:9" ht="19.5" customHeight="1">
      <c r="A29" s="26"/>
      <c r="B29" s="84" t="s">
        <v>59</v>
      </c>
      <c r="C29" s="153"/>
      <c r="D29" s="153"/>
      <c r="E29" s="153"/>
      <c r="F29" s="153"/>
      <c r="G29" s="153"/>
      <c r="H29" s="6"/>
      <c r="I29" s="41"/>
    </row>
    <row r="30" spans="1:9" ht="19.5" customHeight="1">
      <c r="A30" s="26"/>
      <c r="B30" s="84" t="s">
        <v>60</v>
      </c>
      <c r="C30" s="153"/>
      <c r="D30" s="153"/>
      <c r="E30" s="153"/>
      <c r="F30" s="153"/>
      <c r="G30" s="153"/>
      <c r="H30" s="6"/>
      <c r="I30" s="41"/>
    </row>
    <row r="31" spans="1:9" ht="19.5" customHeight="1">
      <c r="A31" s="26"/>
      <c r="B31" s="84" t="s">
        <v>61</v>
      </c>
      <c r="C31" s="153"/>
      <c r="D31" s="153"/>
      <c r="E31" s="153"/>
      <c r="F31" s="153"/>
      <c r="G31" s="153"/>
      <c r="H31" s="6"/>
      <c r="I31" s="41"/>
    </row>
    <row r="32" spans="1:9" ht="29.25" customHeight="1">
      <c r="A32" s="26"/>
      <c r="B32" s="84" t="s">
        <v>62</v>
      </c>
      <c r="C32" s="153"/>
      <c r="D32" s="153"/>
      <c r="E32" s="153"/>
      <c r="F32" s="153"/>
      <c r="G32" s="153"/>
      <c r="H32" s="6"/>
      <c r="I32" s="5">
        <f>SUM(C24:F32)</f>
        <v>0</v>
      </c>
    </row>
    <row r="33" spans="1:10" ht="13">
      <c r="A33" s="26"/>
      <c r="B33" s="82" t="s">
        <v>45</v>
      </c>
      <c r="C33" s="154">
        <v>1</v>
      </c>
      <c r="D33" s="154"/>
      <c r="E33" s="154"/>
      <c r="F33" s="154"/>
      <c r="G33" s="154"/>
      <c r="H33" s="6"/>
      <c r="I33" s="41"/>
    </row>
    <row r="34" spans="1:10" ht="52.5" customHeight="1">
      <c r="A34" s="26"/>
      <c r="B34" s="166" t="s">
        <v>63</v>
      </c>
      <c r="C34" s="166"/>
      <c r="D34" s="166"/>
      <c r="E34" s="166"/>
      <c r="F34" s="166"/>
      <c r="G34" s="166"/>
      <c r="H34" s="26"/>
      <c r="I34" s="88"/>
      <c r="J34" s="88"/>
    </row>
    <row r="35" spans="1:10" ht="13">
      <c r="A35" s="26"/>
      <c r="B35" s="26"/>
      <c r="C35" s="26"/>
      <c r="D35" s="26"/>
      <c r="E35" s="26"/>
      <c r="F35" s="26"/>
      <c r="G35" s="26"/>
      <c r="H35" s="26"/>
      <c r="I35" s="88"/>
      <c r="J35" s="88"/>
    </row>
    <row r="36" spans="1:10" ht="13">
      <c r="A36" s="26"/>
      <c r="B36" s="26"/>
      <c r="C36" s="26"/>
      <c r="D36" s="26"/>
      <c r="E36" s="26"/>
      <c r="F36" s="26"/>
      <c r="G36" s="26"/>
      <c r="H36" s="26"/>
      <c r="I36" s="88"/>
      <c r="J36" s="88"/>
    </row>
    <row r="37" spans="1:10" ht="13">
      <c r="A37" s="41"/>
      <c r="B37" s="88"/>
      <c r="C37" s="88"/>
      <c r="D37" s="88"/>
      <c r="E37" s="88"/>
      <c r="F37" s="88"/>
      <c r="G37" s="88"/>
      <c r="H37" s="88"/>
      <c r="I37" s="88"/>
      <c r="J37" s="88"/>
    </row>
    <row r="38" spans="1:10" ht="13">
      <c r="A38" s="41"/>
      <c r="B38" s="88"/>
      <c r="C38" s="88"/>
      <c r="D38" s="88"/>
      <c r="E38" s="88"/>
      <c r="F38" s="88"/>
      <c r="G38" s="88"/>
      <c r="H38" s="88"/>
      <c r="I38" s="88"/>
      <c r="J38" s="88"/>
    </row>
    <row r="39" spans="1:10" ht="13">
      <c r="A39" s="41"/>
      <c r="B39" s="88"/>
      <c r="C39" s="88"/>
      <c r="D39" s="88"/>
      <c r="E39" s="88"/>
      <c r="F39" s="88"/>
      <c r="G39" s="88"/>
      <c r="H39" s="88"/>
      <c r="I39" s="88"/>
      <c r="J39" s="88"/>
    </row>
    <row r="40" spans="1:10" ht="13.75" customHeight="1">
      <c r="A40" s="41"/>
      <c r="B40" s="88"/>
      <c r="C40" s="88"/>
      <c r="D40" s="88"/>
      <c r="E40" s="88"/>
      <c r="F40" s="88"/>
      <c r="G40" s="88"/>
      <c r="H40" s="88"/>
      <c r="I40" s="88"/>
      <c r="J40" s="88"/>
    </row>
    <row r="41" spans="1:10" ht="13">
      <c r="A41" s="41"/>
      <c r="B41" s="88"/>
      <c r="C41" s="88"/>
      <c r="D41" s="88"/>
      <c r="E41" s="88"/>
      <c r="F41" s="88"/>
      <c r="G41" s="88"/>
      <c r="H41" s="88"/>
      <c r="I41" s="88"/>
      <c r="J41" s="88"/>
    </row>
    <row r="42" spans="1:10" ht="13">
      <c r="A42" s="41"/>
      <c r="B42" s="88"/>
      <c r="C42" s="88"/>
      <c r="D42" s="88"/>
      <c r="E42" s="88"/>
      <c r="F42" s="88"/>
      <c r="G42" s="88"/>
      <c r="H42" s="88"/>
      <c r="I42" s="88"/>
      <c r="J42" s="88"/>
    </row>
    <row r="43" spans="1:10" ht="13">
      <c r="A43" s="41"/>
      <c r="B43" s="88"/>
      <c r="C43" s="88"/>
      <c r="D43" s="88"/>
      <c r="E43" s="88"/>
      <c r="F43" s="88"/>
      <c r="G43" s="88"/>
      <c r="H43" s="88"/>
      <c r="I43" s="88"/>
      <c r="J43" s="88"/>
    </row>
    <row r="44" spans="1:10" ht="13">
      <c r="A44" s="41"/>
      <c r="B44" s="88"/>
      <c r="C44" s="88"/>
      <c r="D44" s="88"/>
      <c r="E44" s="88"/>
      <c r="F44" s="88"/>
      <c r="G44" s="88"/>
      <c r="H44" s="88"/>
      <c r="I44" s="88"/>
      <c r="J44" s="88"/>
    </row>
    <row r="45" spans="1:10" ht="13.25" customHeight="1">
      <c r="B45" s="88"/>
      <c r="C45" s="88"/>
      <c r="D45" s="88"/>
      <c r="E45" s="88"/>
      <c r="F45" s="88"/>
      <c r="G45" s="88"/>
      <c r="H45" s="88"/>
      <c r="I45" s="88"/>
      <c r="J45" s="88"/>
    </row>
    <row r="46" spans="1:10" ht="13.25" customHeight="1">
      <c r="B46" s="88"/>
      <c r="C46" s="88"/>
      <c r="D46" s="88"/>
      <c r="E46" s="88"/>
      <c r="F46" s="88"/>
      <c r="G46" s="88"/>
      <c r="H46" s="88"/>
      <c r="I46" s="88"/>
      <c r="J46" s="88"/>
    </row>
    <row r="47" spans="1:10" ht="13.25" customHeight="1">
      <c r="B47" s="88"/>
      <c r="C47" s="88"/>
      <c r="D47" s="88"/>
      <c r="E47" s="88"/>
      <c r="F47" s="88"/>
      <c r="G47" s="88"/>
      <c r="H47" s="88"/>
      <c r="I47" s="88"/>
      <c r="J47" s="88"/>
    </row>
    <row r="48" spans="1:10" ht="13.25" customHeight="1">
      <c r="B48" s="88"/>
      <c r="C48" s="88"/>
      <c r="D48" s="88"/>
      <c r="E48" s="88"/>
      <c r="F48" s="88"/>
      <c r="G48" s="88"/>
      <c r="H48" s="88"/>
      <c r="I48" s="88"/>
      <c r="J48" s="88"/>
    </row>
    <row r="49" spans="2:10" ht="13.25" customHeight="1">
      <c r="B49" s="88"/>
      <c r="C49" s="88"/>
      <c r="D49" s="88"/>
      <c r="E49" s="88"/>
      <c r="F49" s="88"/>
      <c r="G49" s="88"/>
      <c r="H49" s="88"/>
      <c r="I49" s="88"/>
      <c r="J49" s="88"/>
    </row>
    <row r="50" spans="2:10" ht="13.25" customHeight="1">
      <c r="B50" s="88"/>
      <c r="C50" s="88"/>
      <c r="D50" s="88"/>
      <c r="E50" s="88"/>
      <c r="F50" s="88"/>
      <c r="G50" s="88"/>
      <c r="H50" s="88"/>
      <c r="I50" s="88"/>
      <c r="J50" s="88"/>
    </row>
    <row r="51" spans="2:10" ht="13.25" customHeight="1">
      <c r="B51" s="88"/>
      <c r="C51" s="88"/>
      <c r="D51" s="88"/>
      <c r="E51" s="88"/>
      <c r="F51" s="88"/>
      <c r="G51" s="88"/>
      <c r="H51" s="88"/>
      <c r="I51" s="88"/>
      <c r="J51" s="88"/>
    </row>
    <row r="52" spans="2:10" ht="13.25" customHeight="1">
      <c r="B52" s="88"/>
      <c r="C52" s="88"/>
      <c r="D52" s="88"/>
      <c r="E52" s="88"/>
      <c r="F52" s="88"/>
      <c r="G52" s="88"/>
      <c r="H52" s="88"/>
      <c r="I52" s="88"/>
      <c r="J52" s="88"/>
    </row>
    <row r="53" spans="2:10" ht="13.25" customHeight="1">
      <c r="B53" s="88"/>
      <c r="C53" s="88"/>
      <c r="D53" s="88"/>
      <c r="E53" s="88"/>
      <c r="F53" s="88"/>
      <c r="G53" s="88"/>
      <c r="H53" s="88"/>
      <c r="I53" s="88"/>
      <c r="J53" s="88"/>
    </row>
    <row r="54" spans="2:10" ht="13.25" customHeight="1"/>
    <row r="55" spans="2:10" ht="13.25" customHeight="1"/>
    <row r="56" spans="2:10" ht="13.25" customHeight="1"/>
    <row r="57" spans="2:10" ht="13.25" customHeight="1"/>
    <row r="58" spans="2:10" ht="13.25" customHeight="1"/>
    <row r="59" spans="2:10" ht="13.25" customHeight="1"/>
  </sheetData>
  <mergeCells count="30">
    <mergeCell ref="B34:G34"/>
    <mergeCell ref="B10:C10"/>
    <mergeCell ref="F10:G10"/>
    <mergeCell ref="A20:G20"/>
    <mergeCell ref="B21:G21"/>
    <mergeCell ref="C24:G24"/>
    <mergeCell ref="C25:G25"/>
    <mergeCell ref="C26:G26"/>
    <mergeCell ref="C32:G32"/>
    <mergeCell ref="C33:G33"/>
    <mergeCell ref="C27:G27"/>
    <mergeCell ref="C28:G28"/>
    <mergeCell ref="C29:G29"/>
    <mergeCell ref="C30:G30"/>
    <mergeCell ref="C31:G31"/>
    <mergeCell ref="B7:G7"/>
    <mergeCell ref="E11:E17"/>
    <mergeCell ref="G11:G17"/>
    <mergeCell ref="A1:G1"/>
    <mergeCell ref="C23:G23"/>
    <mergeCell ref="B9:C9"/>
    <mergeCell ref="B11:C11"/>
    <mergeCell ref="B12:C12"/>
    <mergeCell ref="B13:C13"/>
    <mergeCell ref="B14:C14"/>
    <mergeCell ref="B15:C15"/>
    <mergeCell ref="B16:C16"/>
    <mergeCell ref="B17:C17"/>
    <mergeCell ref="D10:E10"/>
    <mergeCell ref="B3:G3"/>
  </mergeCells>
  <conditionalFormatting sqref="I32">
    <cfRule type="cellIs" dxfId="0" priority="1" operator="notEqual">
      <formula>1</formula>
    </cfRule>
  </conditionalFormatting>
  <printOptions horizontalCentered="1"/>
  <pageMargins left="0.51181102362204722" right="0.51181102362204722" top="0.94488188976377963" bottom="0.94488188976377963" header="0.31496062992125984" footer="0.31496062992125984"/>
  <pageSetup paperSize="9" fitToHeight="0" orientation="portrait" r:id="rId1"/>
  <headerFooter>
    <oddHeader>&amp;L&amp;G&amp;R&amp;G</oddHeader>
    <oddFooter>&amp;L&amp;9PrixPlafonds_programmation_EMSE_Campus du futur&amp;R&amp;9&amp;P/&amp;N</oddFooter>
  </headerFooter>
  <rowBreaks count="1" manualBreakCount="1">
    <brk id="4"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9756-3077-4360-9E71-F19AC22986EC}">
  <sheetPr>
    <pageSetUpPr fitToPage="1"/>
  </sheetPr>
  <dimension ref="A1:I82"/>
  <sheetViews>
    <sheetView topLeftCell="A19" workbookViewId="0">
      <selection activeCell="B24" sqref="B24:F24"/>
    </sheetView>
  </sheetViews>
  <sheetFormatPr baseColWidth="10" defaultColWidth="15" defaultRowHeight="14"/>
  <cols>
    <col min="1" max="1" width="4" style="2" customWidth="1"/>
    <col min="2" max="2" width="23.6328125" style="2" customWidth="1"/>
    <col min="3" max="3" width="15" style="3"/>
    <col min="4" max="4" width="15" style="2"/>
    <col min="5" max="5" width="26.453125" style="3" customWidth="1"/>
    <col min="6" max="6" width="14.54296875" style="2" customWidth="1"/>
    <col min="7" max="7" width="21.453125" style="2" customWidth="1"/>
    <col min="8" max="8" width="22.36328125" style="2" customWidth="1"/>
    <col min="9" max="16384" width="15" style="2"/>
  </cols>
  <sheetData>
    <row r="1" spans="1:9" ht="33.75" customHeight="1">
      <c r="A1" s="168" t="s">
        <v>127</v>
      </c>
      <c r="B1" s="168"/>
      <c r="C1" s="168"/>
      <c r="D1" s="168"/>
      <c r="E1" s="168"/>
      <c r="F1" s="168"/>
      <c r="G1" s="168"/>
      <c r="H1" s="168"/>
      <c r="I1" s="55"/>
    </row>
    <row r="2" spans="1:9" ht="15.5">
      <c r="A2" s="67"/>
      <c r="B2" s="67"/>
      <c r="C2" s="67"/>
      <c r="D2" s="67"/>
      <c r="E2" s="67"/>
      <c r="F2" s="67"/>
      <c r="G2" s="67"/>
      <c r="H2" s="67"/>
      <c r="I2" s="55"/>
    </row>
    <row r="3" spans="1:9" ht="15.5">
      <c r="A3" s="67"/>
      <c r="B3" s="164" t="s">
        <v>128</v>
      </c>
      <c r="C3" s="164"/>
      <c r="D3" s="164"/>
      <c r="E3" s="164"/>
      <c r="F3" s="164"/>
      <c r="G3" s="164"/>
      <c r="H3" s="67"/>
      <c r="I3" s="55"/>
    </row>
    <row r="4" spans="1:9" ht="16" thickBot="1">
      <c r="A4" s="67"/>
      <c r="B4" s="69"/>
      <c r="C4" s="69"/>
      <c r="D4" s="69"/>
      <c r="E4" s="69"/>
      <c r="F4" s="69"/>
      <c r="G4" s="69"/>
      <c r="H4" s="69"/>
      <c r="I4" s="69"/>
    </row>
    <row r="5" spans="1:9" ht="56.4" customHeight="1">
      <c r="A5" s="67"/>
      <c r="B5" s="176" t="s">
        <v>110</v>
      </c>
      <c r="C5" s="177"/>
      <c r="D5" s="178"/>
      <c r="E5" s="176" t="s">
        <v>111</v>
      </c>
      <c r="F5" s="177"/>
      <c r="G5" s="178"/>
      <c r="H5" s="179" t="s">
        <v>76</v>
      </c>
      <c r="I5" s="69"/>
    </row>
    <row r="6" spans="1:9" ht="70.75" customHeight="1" thickBot="1">
      <c r="A6" s="67"/>
      <c r="B6" s="43" t="s">
        <v>82</v>
      </c>
      <c r="C6" s="44" t="s">
        <v>74</v>
      </c>
      <c r="D6" s="45" t="s">
        <v>76</v>
      </c>
      <c r="E6" s="43" t="s">
        <v>82</v>
      </c>
      <c r="F6" s="44" t="s">
        <v>75</v>
      </c>
      <c r="G6" s="45" t="s">
        <v>76</v>
      </c>
      <c r="H6" s="180"/>
      <c r="I6" s="69"/>
    </row>
    <row r="7" spans="1:9" ht="16" thickBot="1">
      <c r="A7" s="67"/>
      <c r="B7" s="46">
        <f>[1]BPU!D54</f>
        <v>0</v>
      </c>
      <c r="C7" s="47">
        <v>3</v>
      </c>
      <c r="D7" s="48">
        <f>B7*C7</f>
        <v>0</v>
      </c>
      <c r="E7" s="46">
        <f>[1]BPU!E54</f>
        <v>0</v>
      </c>
      <c r="F7" s="47">
        <v>1</v>
      </c>
      <c r="G7" s="48">
        <f>E7*F7</f>
        <v>0</v>
      </c>
      <c r="H7" s="49">
        <f>D7+G7</f>
        <v>0</v>
      </c>
      <c r="I7" s="69"/>
    </row>
    <row r="8" spans="1:9" ht="16" thickBot="1">
      <c r="A8" s="67"/>
      <c r="B8" s="42"/>
      <c r="C8" s="42"/>
      <c r="D8" s="42"/>
      <c r="E8" s="42"/>
      <c r="F8" s="42"/>
      <c r="G8" s="42"/>
      <c r="H8" s="50"/>
      <c r="I8" s="69"/>
    </row>
    <row r="9" spans="1:9" ht="15.5">
      <c r="A9" s="67"/>
      <c r="B9" s="51"/>
      <c r="C9" s="42"/>
      <c r="D9" s="42"/>
      <c r="E9" s="181" t="s">
        <v>77</v>
      </c>
      <c r="F9" s="182"/>
      <c r="G9" s="183"/>
      <c r="H9" s="52">
        <f>H7</f>
        <v>0</v>
      </c>
      <c r="I9" s="69"/>
    </row>
    <row r="10" spans="1:9" ht="15.5">
      <c r="A10" s="67"/>
      <c r="B10" s="42"/>
      <c r="C10" s="42"/>
      <c r="D10" s="42"/>
      <c r="E10" s="184" t="s">
        <v>14</v>
      </c>
      <c r="F10" s="185"/>
      <c r="G10" s="186"/>
      <c r="H10" s="53">
        <f>H9*0.2</f>
        <v>0</v>
      </c>
      <c r="I10" s="69"/>
    </row>
    <row r="11" spans="1:9" ht="16" thickBot="1">
      <c r="A11" s="67"/>
      <c r="B11" s="42"/>
      <c r="C11" s="42"/>
      <c r="D11" s="42"/>
      <c r="E11" s="187" t="s">
        <v>15</v>
      </c>
      <c r="F11" s="188"/>
      <c r="G11" s="189"/>
      <c r="H11" s="54">
        <f>H9+H10</f>
        <v>0</v>
      </c>
      <c r="I11" s="69"/>
    </row>
    <row r="12" spans="1:9" ht="15.5">
      <c r="A12" s="67"/>
      <c r="B12" s="69"/>
      <c r="C12" s="69"/>
      <c r="D12" s="69"/>
      <c r="E12" s="69"/>
      <c r="F12" s="69"/>
      <c r="G12" s="69"/>
      <c r="H12" s="69"/>
      <c r="I12" s="69"/>
    </row>
    <row r="13" spans="1:9" ht="15.5">
      <c r="A13" s="67"/>
      <c r="B13" s="83"/>
      <c r="C13" s="83"/>
      <c r="D13" s="83"/>
      <c r="E13" s="83"/>
      <c r="F13" s="83"/>
      <c r="G13" s="83"/>
      <c r="H13" s="67"/>
      <c r="I13" s="69"/>
    </row>
    <row r="14" spans="1:9" ht="15.5">
      <c r="A14" s="67"/>
      <c r="B14" s="164" t="s">
        <v>129</v>
      </c>
      <c r="C14" s="164"/>
      <c r="D14" s="164"/>
      <c r="E14" s="164"/>
      <c r="F14" s="164"/>
      <c r="G14" s="164"/>
      <c r="H14" s="67"/>
      <c r="I14" s="69"/>
    </row>
    <row r="15" spans="1:9" ht="15.65" customHeight="1">
      <c r="A15" s="42"/>
      <c r="B15" s="42"/>
      <c r="C15" s="56"/>
      <c r="D15" s="42"/>
      <c r="E15" s="42"/>
      <c r="F15" s="42"/>
      <c r="G15" s="42"/>
      <c r="H15" s="42"/>
      <c r="I15" s="69"/>
    </row>
    <row r="16" spans="1:9" ht="24" customHeight="1">
      <c r="A16" s="42"/>
      <c r="B16" s="170" t="s">
        <v>65</v>
      </c>
      <c r="C16" s="170"/>
      <c r="D16" s="170"/>
      <c r="E16" s="170"/>
      <c r="F16" s="170"/>
      <c r="G16" s="170" t="s">
        <v>66</v>
      </c>
      <c r="H16" s="170"/>
      <c r="I16" s="69"/>
    </row>
    <row r="17" spans="1:9" s="4" customFormat="1" ht="28.25" customHeight="1">
      <c r="A17" s="57"/>
      <c r="B17" s="167" t="s">
        <v>67</v>
      </c>
      <c r="C17" s="167"/>
      <c r="D17" s="167"/>
      <c r="E17" s="167"/>
      <c r="F17" s="167"/>
      <c r="G17" s="169"/>
      <c r="H17" s="169"/>
      <c r="I17" s="69"/>
    </row>
    <row r="18" spans="1:9" s="4" customFormat="1" ht="28.25" customHeight="1">
      <c r="A18" s="57"/>
      <c r="B18" s="167" t="s">
        <v>118</v>
      </c>
      <c r="C18" s="167"/>
      <c r="D18" s="167"/>
      <c r="E18" s="167"/>
      <c r="F18" s="167"/>
      <c r="G18" s="169"/>
      <c r="H18" s="169"/>
      <c r="I18" s="69"/>
    </row>
    <row r="19" spans="1:9" s="4" customFormat="1" ht="28.25" customHeight="1">
      <c r="A19" s="57"/>
      <c r="B19" s="167" t="s">
        <v>113</v>
      </c>
      <c r="C19" s="167"/>
      <c r="D19" s="167"/>
      <c r="E19" s="167"/>
      <c r="F19" s="167"/>
      <c r="G19" s="169"/>
      <c r="H19" s="169"/>
      <c r="I19" s="69"/>
    </row>
    <row r="20" spans="1:9" s="4" customFormat="1" ht="28.25" customHeight="1">
      <c r="A20" s="57"/>
      <c r="B20" s="167" t="s">
        <v>114</v>
      </c>
      <c r="C20" s="167"/>
      <c r="D20" s="167"/>
      <c r="E20" s="167"/>
      <c r="F20" s="167"/>
      <c r="G20" s="169"/>
      <c r="H20" s="169"/>
      <c r="I20" s="69"/>
    </row>
    <row r="21" spans="1:9" s="4" customFormat="1" ht="28.25" customHeight="1">
      <c r="A21" s="57"/>
      <c r="B21" s="167" t="s">
        <v>117</v>
      </c>
      <c r="C21" s="167"/>
      <c r="D21" s="167"/>
      <c r="E21" s="167"/>
      <c r="F21" s="167"/>
      <c r="G21" s="169"/>
      <c r="H21" s="169"/>
      <c r="I21" s="69"/>
    </row>
    <row r="22" spans="1:9" s="4" customFormat="1" ht="28.25" customHeight="1">
      <c r="A22" s="57"/>
      <c r="B22" s="171" t="s">
        <v>116</v>
      </c>
      <c r="C22" s="172"/>
      <c r="D22" s="172"/>
      <c r="E22" s="172"/>
      <c r="F22" s="173"/>
      <c r="G22" s="91"/>
      <c r="H22" s="90"/>
      <c r="I22" s="69"/>
    </row>
    <row r="23" spans="1:9" s="4" customFormat="1" ht="28.25" customHeight="1">
      <c r="A23" s="57"/>
      <c r="B23" s="171" t="s">
        <v>115</v>
      </c>
      <c r="C23" s="172"/>
      <c r="D23" s="172"/>
      <c r="E23" s="172"/>
      <c r="F23" s="173"/>
      <c r="G23" s="174"/>
      <c r="H23" s="175"/>
      <c r="I23" s="69"/>
    </row>
    <row r="24" spans="1:9" s="4" customFormat="1" ht="28.25" customHeight="1">
      <c r="A24" s="57"/>
      <c r="B24" s="167" t="s">
        <v>112</v>
      </c>
      <c r="C24" s="167"/>
      <c r="D24" s="167"/>
      <c r="E24" s="167"/>
      <c r="F24" s="167"/>
      <c r="G24" s="169"/>
      <c r="H24" s="169"/>
      <c r="I24" s="69"/>
    </row>
    <row r="25" spans="1:9" s="4" customFormat="1" ht="40.5" customHeight="1">
      <c r="A25" s="57"/>
      <c r="B25" s="57"/>
      <c r="C25" s="57"/>
      <c r="D25" s="57"/>
      <c r="E25" s="57"/>
      <c r="F25" s="57"/>
      <c r="G25" s="87"/>
      <c r="H25" s="57"/>
      <c r="I25" s="69"/>
    </row>
    <row r="26" spans="1:9">
      <c r="A26" s="42"/>
      <c r="B26" s="42"/>
      <c r="C26" s="56"/>
      <c r="D26" s="42"/>
      <c r="E26" s="42"/>
      <c r="F26" s="42"/>
      <c r="G26" s="42"/>
      <c r="H26" s="42"/>
      <c r="I26" s="69"/>
    </row>
    <row r="27" spans="1:9">
      <c r="E27" s="2"/>
      <c r="I27" s="69"/>
    </row>
    <row r="28" spans="1:9">
      <c r="D28" s="89"/>
      <c r="E28" s="2"/>
    </row>
    <row r="29" spans="1:9">
      <c r="E29" s="2"/>
    </row>
    <row r="30" spans="1:9">
      <c r="E30" s="2"/>
    </row>
    <row r="31" spans="1:9">
      <c r="E31" s="2"/>
    </row>
    <row r="32" spans="1:9">
      <c r="E32" s="2"/>
    </row>
    <row r="33" spans="3:5">
      <c r="E33" s="2"/>
    </row>
    <row r="34" spans="3:5">
      <c r="E34" s="2"/>
    </row>
    <row r="35" spans="3:5">
      <c r="E35" s="2"/>
    </row>
    <row r="36" spans="3:5">
      <c r="E36" s="2"/>
    </row>
    <row r="37" spans="3:5">
      <c r="E37" s="2"/>
    </row>
    <row r="38" spans="3:5">
      <c r="E38" s="2"/>
    </row>
    <row r="39" spans="3:5">
      <c r="E39" s="2"/>
    </row>
    <row r="40" spans="3:5">
      <c r="E40" s="2"/>
    </row>
    <row r="41" spans="3:5">
      <c r="E41" s="2"/>
    </row>
    <row r="42" spans="3:5" ht="12.5">
      <c r="C42" s="2"/>
      <c r="E42" s="2"/>
    </row>
    <row r="43" spans="3:5" ht="12.5">
      <c r="C43" s="2"/>
      <c r="E43" s="2"/>
    </row>
    <row r="44" spans="3:5" ht="12.5">
      <c r="C44" s="2"/>
      <c r="E44" s="2"/>
    </row>
    <row r="45" spans="3:5" ht="12.5">
      <c r="C45" s="2"/>
      <c r="E45" s="2"/>
    </row>
    <row r="46" spans="3:5" ht="12.5">
      <c r="C46" s="2"/>
      <c r="E46" s="2"/>
    </row>
    <row r="47" spans="3:5" ht="12.5">
      <c r="C47" s="2"/>
      <c r="E47" s="2"/>
    </row>
    <row r="48" spans="3:5" ht="12.5">
      <c r="C48" s="2"/>
      <c r="E48" s="2"/>
    </row>
    <row r="49" s="2" customFormat="1" ht="12.5"/>
    <row r="50" s="2" customFormat="1" ht="12.5"/>
    <row r="51" s="2" customFormat="1" ht="12.5"/>
    <row r="52" s="2" customFormat="1" ht="12.5"/>
    <row r="53" s="2" customFormat="1" ht="12.5"/>
    <row r="54" s="2" customFormat="1" ht="12.5"/>
    <row r="55" s="2" customFormat="1" ht="12.5"/>
    <row r="56" s="2" customFormat="1" ht="12.5"/>
    <row r="57" s="2" customFormat="1" ht="12.5"/>
    <row r="58" s="2" customFormat="1" ht="12.5"/>
    <row r="59" s="2" customFormat="1" ht="12.5"/>
    <row r="60" s="2" customFormat="1" ht="12.5"/>
    <row r="61" s="2" customFormat="1" ht="12.5"/>
    <row r="62" s="2" customFormat="1" ht="12.5"/>
    <row r="63" s="2" customFormat="1" ht="12.5"/>
    <row r="64" s="2" customFormat="1" ht="12.5"/>
    <row r="65" s="2" customFormat="1" ht="12.5"/>
    <row r="66" s="2" customFormat="1" ht="12.5"/>
    <row r="67" s="2" customFormat="1" ht="12.5"/>
    <row r="68" s="2" customFormat="1" ht="12.5"/>
    <row r="69" s="2" customFormat="1" ht="12.5"/>
    <row r="70" s="2" customFormat="1" ht="12.5"/>
    <row r="71" s="2" customFormat="1" ht="12.5"/>
    <row r="72" s="2" customFormat="1" ht="12.5"/>
    <row r="73" s="2" customFormat="1" ht="12.5"/>
    <row r="74" s="2" customFormat="1" ht="12.5"/>
    <row r="75" s="2" customFormat="1" ht="12.5"/>
    <row r="76" s="2" customFormat="1" ht="12.5"/>
    <row r="77" s="2" customFormat="1" ht="12.5"/>
    <row r="78" s="2" customFormat="1" ht="12.5"/>
    <row r="79" s="2" customFormat="1" ht="12.5"/>
    <row r="80" s="2" customFormat="1" ht="12.5"/>
    <row r="81" s="2" customFormat="1" ht="12.5"/>
    <row r="82" s="2" customFormat="1" ht="12.5"/>
  </sheetData>
  <mergeCells count="26">
    <mergeCell ref="G17:H17"/>
    <mergeCell ref="G18:H18"/>
    <mergeCell ref="G19:H19"/>
    <mergeCell ref="G20:H20"/>
    <mergeCell ref="G21:H21"/>
    <mergeCell ref="H5:H6"/>
    <mergeCell ref="E9:G9"/>
    <mergeCell ref="E10:G10"/>
    <mergeCell ref="B14:G14"/>
    <mergeCell ref="E11:G11"/>
    <mergeCell ref="B3:G3"/>
    <mergeCell ref="B20:F20"/>
    <mergeCell ref="B21:F21"/>
    <mergeCell ref="B24:F24"/>
    <mergeCell ref="A1:H1"/>
    <mergeCell ref="G24:H24"/>
    <mergeCell ref="B19:F19"/>
    <mergeCell ref="B18:F18"/>
    <mergeCell ref="B17:F17"/>
    <mergeCell ref="B16:F16"/>
    <mergeCell ref="G16:H16"/>
    <mergeCell ref="B23:F23"/>
    <mergeCell ref="G23:H23"/>
    <mergeCell ref="B22:F22"/>
    <mergeCell ref="B5:D5"/>
    <mergeCell ref="E5:G5"/>
  </mergeCells>
  <printOptions horizontalCentered="1"/>
  <pageMargins left="0.51181102362204722" right="0.51181102362204722" top="0.94488188976377963" bottom="0.94488188976377963" header="0.31496062992125984" footer="0.31496062992125984"/>
  <pageSetup paperSize="9" scale="88" fitToHeight="0" orientation="portrait" r:id="rId1"/>
  <headerFooter>
    <oddHeader>&amp;L&amp;G&amp;R&amp;G</oddHeader>
    <oddFooter>&amp;L&amp;9PrixPlafonds_programmation_EMSE_Campus du futur&amp;R&amp;9&amp;P/&amp;N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15</vt:i4>
      </vt:variant>
    </vt:vector>
  </HeadingPairs>
  <TitlesOfParts>
    <vt:vector size="24" baseType="lpstr">
      <vt:lpstr>PG</vt:lpstr>
      <vt:lpstr>BPU</vt:lpstr>
      <vt:lpstr>Catégorie 1_DIAG</vt:lpstr>
      <vt:lpstr>Catégorie 2_CAPACITE</vt:lpstr>
      <vt:lpstr>Catégorie 3_PREPROG</vt:lpstr>
      <vt:lpstr>Catégorie 4_PTD</vt:lpstr>
      <vt:lpstr>Catégorie 5_Suivi</vt:lpstr>
      <vt:lpstr>Catégorie 6_MOE</vt:lpstr>
      <vt:lpstr>Catégorie 7_CONCERTATION</vt:lpstr>
      <vt:lpstr>BPU!_Toc133416648</vt:lpstr>
      <vt:lpstr>'Catégorie 1_DIAG'!_Toc133416648</vt:lpstr>
      <vt:lpstr>'Catégorie 2_CAPACITE'!_Toc133416648</vt:lpstr>
      <vt:lpstr>'Catégorie 3_PREPROG'!_Toc133416648</vt:lpstr>
      <vt:lpstr>'Catégorie 4_PTD'!_Toc133416648</vt:lpstr>
      <vt:lpstr>'Catégorie 6_MOE'!_Toc133416648</vt:lpstr>
      <vt:lpstr>'Catégorie 7_CONCERTATION'!_Toc133416648</vt:lpstr>
      <vt:lpstr>BPU!Zone_d_impression</vt:lpstr>
      <vt:lpstr>'Catégorie 1_DIAG'!Zone_d_impression</vt:lpstr>
      <vt:lpstr>'Catégorie 2_CAPACITE'!Zone_d_impression</vt:lpstr>
      <vt:lpstr>'Catégorie 3_PREPROG'!Zone_d_impression</vt:lpstr>
      <vt:lpstr>'Catégorie 4_PTD'!Zone_d_impression</vt:lpstr>
      <vt:lpstr>'Catégorie 6_MOE'!Zone_d_impression</vt:lpstr>
      <vt:lpstr>'Catégorie 7_CONCERTATION'!Zone_d_impression</vt:lpstr>
      <vt:lpstr>PG!Zone_d_impression</vt:lpstr>
    </vt:vector>
  </TitlesOfParts>
  <Company>Université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Adrien Patry</dc:creator>
  <cp:lastModifiedBy>Estelle PIETRANICO</cp:lastModifiedBy>
  <cp:lastPrinted>2023-05-03T09:55:39Z</cp:lastPrinted>
  <dcterms:created xsi:type="dcterms:W3CDTF">2023-04-27T09:44:45Z</dcterms:created>
  <dcterms:modified xsi:type="dcterms:W3CDTF">2026-03-31T12:28:56Z</dcterms:modified>
</cp:coreProperties>
</file>